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trat Dev\Voucher Scheme\VOUCHER SCHEME 2\Monitoring &amp; Evaluation\Summative assessment\"/>
    </mc:Choice>
  </mc:AlternateContent>
  <bookViews>
    <workbookView xWindow="0" yWindow="0" windowWidth="28800" windowHeight="12315" activeTab="1"/>
  </bookViews>
  <sheets>
    <sheet name="Introduction" sheetId="8" r:id="rId1"/>
    <sheet name="LogicModel" sheetId="4" r:id="rId2"/>
    <sheet name="TextValues" sheetId="2" r:id="rId3"/>
    <sheet name="OutcomeActuals-Businesses" sheetId="9" state="hidden" r:id="rId4"/>
    <sheet name="OutcomeActuals-Project" sheetId="11" state="hidden" r:id="rId5"/>
    <sheet name="Reference" sheetId="7" state="hidden" r:id="rId6"/>
  </sheets>
  <definedNames>
    <definedName name="ActivitiesEntry">LogicModel!$M$21</definedName>
    <definedName name="ContextDisplay">LogicModel!$A$7</definedName>
    <definedName name="ContextEntry">TextValues!$B$5</definedName>
    <definedName name="ImpactsEntry">LogicModel!$A$21</definedName>
    <definedName name="InputsEntry">LogicModel!$M$7</definedName>
    <definedName name="MarketFailureDisplay">LogicModel!$C$7</definedName>
    <definedName name="MarketFailureEntry">TextValues!$B$6</definedName>
    <definedName name="OutcomesEntry">LogicModel!$C$21</definedName>
    <definedName name="OutputsEntry">LogicModel!$J$21</definedName>
    <definedName name="_xlnm.Print_Titles" localSheetId="2">TextValues!$4:$4</definedName>
    <definedName name="ProjectObjectivesDisplay">LogicModel!$G$7</definedName>
    <definedName name="ProjectObjectivesEntry">TextValues!$B$7</definedName>
    <definedName name="RationaleDisplay">LogicModel!$J$7</definedName>
    <definedName name="RationaleEntry">TextValues!$B$8</definedName>
    <definedName name="refOutcomeID">Outcomes[ID]</definedName>
    <definedName name="refOutcomeLevel">OutcomeLevel[OutcomeLevel]</definedName>
    <definedName name="txtRationale">#REF!</definedName>
  </definedNames>
  <calcPr calcId="162913"/>
</workbook>
</file>

<file path=xl/calcChain.xml><?xml version="1.0" encoding="utf-8"?>
<calcChain xmlns="http://schemas.openxmlformats.org/spreadsheetml/2006/main">
  <c r="C7" i="4" l="1"/>
  <c r="A7" i="4" l="1"/>
  <c r="A2" i="11" l="1"/>
  <c r="A2" i="9"/>
  <c r="D5" i="2"/>
  <c r="D6" i="2"/>
  <c r="D7" i="2"/>
  <c r="D8" i="2"/>
  <c r="J7" i="4" l="1"/>
  <c r="G7" i="4"/>
  <c r="C2" i="11" l="1"/>
  <c r="C2" i="9"/>
</calcChain>
</file>

<file path=xl/sharedStrings.xml><?xml version="1.0" encoding="utf-8"?>
<sst xmlns="http://schemas.openxmlformats.org/spreadsheetml/2006/main" count="105" uniqueCount="74">
  <si>
    <t>Return to Logic Model</t>
  </si>
  <si>
    <t>Name</t>
  </si>
  <si>
    <t>Value</t>
  </si>
  <si>
    <t>Context</t>
  </si>
  <si>
    <t>ProjectObjectives</t>
  </si>
  <si>
    <t>Rationale</t>
  </si>
  <si>
    <t>Market Failure Assessment</t>
  </si>
  <si>
    <t>Project Objectives</t>
  </si>
  <si>
    <t>Inputs</t>
  </si>
  <si>
    <t>Activities</t>
  </si>
  <si>
    <t>Outputs</t>
  </si>
  <si>
    <t>Outcomes</t>
  </si>
  <si>
    <t>Edit</t>
  </si>
  <si>
    <t>Intended Impacts</t>
  </si>
  <si>
    <t>What</t>
  </si>
  <si>
    <t>Baseline</t>
  </si>
  <si>
    <t>Actual</t>
  </si>
  <si>
    <t>Intended Outcome</t>
  </si>
  <si>
    <t>How is it Measured?</t>
  </si>
  <si>
    <t>ID</t>
  </si>
  <si>
    <t>Level</t>
  </si>
  <si>
    <t>OutcomeLevel</t>
  </si>
  <si>
    <t>Business</t>
  </si>
  <si>
    <t>Project</t>
  </si>
  <si>
    <t>Return</t>
  </si>
  <si>
    <t>MarketFailure</t>
  </si>
  <si>
    <t>Logic Model Text Values</t>
  </si>
  <si>
    <t>Values are stored in this table to facilitate later import into the IT system.  Once you have recorded your value, use the link to see the text within the logic model</t>
  </si>
  <si>
    <t>Click on the arrows to navigate around the model.  Tables can be edited directly in the model. To edit free text, click Edit under each title</t>
  </si>
  <si>
    <t>Character Length</t>
  </si>
  <si>
    <t>Outcome ID</t>
  </si>
  <si>
    <t>Outcome</t>
  </si>
  <si>
    <t>Business Name</t>
  </si>
  <si>
    <t>VAT Registration Number</t>
  </si>
  <si>
    <t>Date First Engaged</t>
  </si>
  <si>
    <t>Beneficiary Reference</t>
  </si>
  <si>
    <t>Company Number</t>
  </si>
  <si>
    <t>Still Active in Project</t>
  </si>
  <si>
    <t>Y</t>
  </si>
  <si>
    <t>Description</t>
  </si>
  <si>
    <t>ERDF Summative Assessment Logic Model</t>
  </si>
  <si>
    <t>ESIF-Form-011</t>
  </si>
  <si>
    <t>Version 2 5th September 2016</t>
  </si>
  <si>
    <r>
      <t xml:space="preserve">Intended impacts: </t>
    </r>
    <r>
      <rPr>
        <sz val="10"/>
        <color theme="1"/>
        <rFont val="Arial"/>
        <family val="2"/>
      </rPr>
      <t>Gross GVA and employment impacts (including wage levels); Adjusted for deadweight, displacement, leakage and multipliers</t>
    </r>
  </si>
  <si>
    <t xml:space="preserve">•Voucher provision will address finance gap
•Locally delivered provision will address barriers to delivery experienced by non-island based services
</t>
  </si>
  <si>
    <t>ERDF</t>
  </si>
  <si>
    <t>Private investment</t>
  </si>
  <si>
    <t xml:space="preserve">A voucher scheme offering investment of between £1,000 and £100,000 to SMEs.  </t>
  </si>
  <si>
    <t>The scheme will fund capital and revenue projects to:
•Access new markets
•Feasibility studies
•Consultation related to growth ambitions
•Technology and product design
•Environmental measures
•Research and development
•Workspace
•Equipment
•IT solutions</t>
  </si>
  <si>
    <t>C1: Number of enterprises receiving support</t>
  </si>
  <si>
    <t xml:space="preserve">C2:Number of enterprises receiving grants </t>
  </si>
  <si>
    <t xml:space="preserve">C5:Number of new enterprises supported </t>
  </si>
  <si>
    <t xml:space="preserve">C6:Private investment matching public support to enterprises </t>
  </si>
  <si>
    <t xml:space="preserve">C28:Number of enterprises supported to introduce new to market products </t>
  </si>
  <si>
    <t xml:space="preserve">C29:Number of enterprises supported to introduce new to firm products </t>
  </si>
  <si>
    <t xml:space="preserve">P2:Public or commerce buildings built or renovated </t>
  </si>
  <si>
    <r>
      <t xml:space="preserve">Island impacts: </t>
    </r>
    <r>
      <rPr>
        <sz val="10"/>
        <color theme="1"/>
        <rFont val="Arial"/>
        <family val="2"/>
      </rPr>
      <t>Contribution to the transformation of the Island economy</t>
    </r>
  </si>
  <si>
    <t>Increase in commercial workspace</t>
  </si>
  <si>
    <t>Increase in average wages</t>
  </si>
  <si>
    <t>Diversification of the Island business base</t>
  </si>
  <si>
    <t>Increase in economic performance of businesses</t>
  </si>
  <si>
    <t>Comparison of sectoral distribution between investment portfolio and socio-economic baseline data</t>
  </si>
  <si>
    <t>n/a</t>
  </si>
  <si>
    <t>Collection of wage data for all new jobs created as a result of the investment. Comparison  with average wages for C&amp;IOS as sourced from the Annual Survey of Hours and Earnings)</t>
  </si>
  <si>
    <t>Public or commercial buildings built or renovated</t>
  </si>
  <si>
    <r>
      <t>Contribution to SO Result Indicators: 
•</t>
    </r>
    <r>
      <rPr>
        <sz val="10"/>
        <color theme="1"/>
        <rFont val="Arial"/>
        <family val="2"/>
      </rPr>
      <t>Total Early Stage Entrepreneurial Activity
•No. of SME jobs, 
•Productivity of SMEs.  
Direct relationship with activity =</t>
    </r>
    <r>
      <rPr>
        <b/>
        <sz val="10"/>
        <color theme="1"/>
        <rFont val="Arial"/>
        <family val="2"/>
      </rPr>
      <t xml:space="preserve"> strong contribution and fit</t>
    </r>
  </si>
  <si>
    <t>•Access to financing can be challenging due to the additional expense of delivering projects on the islands (43 – 48% uplift) but also the land tenure and ownership issues on the islands. 
•The Duchy of Cornwall own all the off Islands and apart from Hugh Town and Old Town all of St Mary’s. This means the lowest home ownership rates in the UK, with the 4th lowest wages, meaning accessing finance for business development on the island is exceptionally challenging as applicants rarely have collateral as the majority of homes and business premises are rented.
• The Voucher Scheme Programme is aiming to fill the financial gap as funder of last resort and help deliver financial support to local businesses to achieve business growth</t>
  </si>
  <si>
    <t>•To aid transformation of the Isles of Scilly economy by offering investments of between £1,000 and £100,000 to SMEs located on the Isles of Scilly through a council led and managed Voucher scheme, supporting business growth and higher paid jobs on the islands.
•To support eligible projects which increase productivity, promote entrepreneurship activity, assist in the exploitation of new ideas and innovative processes and grow in regional, national and international markets 
•To work alongside the Growth Hub and guide applicants to access other business support to enable the creation of a bespoke, credible growth strategy, assisting businesses with an effective jounrey towards growth</t>
  </si>
  <si>
    <t>Estimate of additional GVA resulting from the project.  Measured as part of final evaluation process.  Also qualitative assessment based on SME interviews</t>
  </si>
  <si>
    <t>C8:Employment increase in supported enterprises</t>
  </si>
  <si>
    <t>IoS Voucher Scheme</t>
  </si>
  <si>
    <t>• Enhancing the competitiveness of SMEs is a key UK and European Union objective, reflecting the productivity challenge facing the UK. 
•The Isles of Scilly are a group of 280 islands, 5 of which are inhabited 28 miles from the Cornish Coast. Cornwall and the Isles of Scilly are considered as a Less Developed Area in the context of the European Union and have a GDP of less than 75% of the EU average.
•The Isles of Scilly have other challenges linked to their island geography, the islands are one of the most entrepreneurial communities in the UK, but this is driven by need rather than opportunity, with the vast majority of those businesses being micro business. 
•With a very small number of businesses on the islands employing over 10 employees, only 2 employ more than 50, many people work for themselves. 
•There is evidence that access to finance is inhibiting business start up and growth.</t>
  </si>
  <si>
    <t>500m2</t>
  </si>
  <si>
    <t>Column1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</si>
</sst>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Red]\-&quot;£&quot;#,##0"/>
    <numFmt numFmtId="43" formatCode="_-* #,##0.00_-;\-* #,##0.00_-;_-* &quot;-&quot;??_-;_-@_-"/>
    <numFmt numFmtId="164" formatCode="_-* #,##0_-;\-* #,##0_-;_-* &quot;-&quot;??_-;_-@_-"/>
  </numFmts>
  <fonts count="13" x14ac:knownFonts="1">
    <font>
      <sz val="12"/>
      <color theme="1"/>
      <name val="Arial"/>
      <family val="2"/>
    </font>
    <font>
      <u/>
      <sz val="12"/>
      <color theme="10"/>
      <name val="Arial"/>
      <family val="2"/>
    </font>
    <font>
      <sz val="12"/>
      <color theme="1"/>
      <name val="Arial"/>
      <family val="2"/>
    </font>
    <font>
      <b/>
      <sz val="12"/>
      <color theme="0"/>
      <name val="Arial"/>
      <family val="2"/>
    </font>
    <font>
      <b/>
      <sz val="12"/>
      <color theme="1"/>
      <name val="Arial"/>
      <family val="2"/>
    </font>
    <font>
      <sz val="10"/>
      <color theme="1"/>
      <name val="Arial"/>
      <family val="2"/>
    </font>
    <font>
      <b/>
      <sz val="10"/>
      <color theme="0"/>
      <name val="Arial"/>
      <family val="2"/>
    </font>
    <font>
      <sz val="10"/>
      <color theme="1"/>
      <name val="Arial"/>
      <family val="2"/>
    </font>
    <font>
      <sz val="12"/>
      <color theme="1" tint="0.499984740745262"/>
      <name val="Arial"/>
      <family val="2"/>
    </font>
    <font>
      <u/>
      <sz val="12"/>
      <color theme="0"/>
      <name val="Arial"/>
      <family val="2"/>
    </font>
    <font>
      <sz val="11"/>
      <color theme="1"/>
      <name val="Calibri"/>
      <family val="2"/>
    </font>
    <font>
      <b/>
      <sz val="10"/>
      <color theme="1"/>
      <name val="Arial"/>
      <family val="2"/>
    </font>
    <font>
      <sz val="10"/>
      <color theme="1"/>
      <name val="Arial"/>
    </font>
  </fonts>
  <fills count="6">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tint="-0.34998626667073579"/>
        <bgColor indexed="64"/>
      </patternFill>
    </fill>
    <fill>
      <patternFill patternType="solid">
        <fgColor theme="0"/>
        <bgColor indexed="64"/>
      </patternFill>
    </fill>
  </fills>
  <borders count="19">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thin">
        <color theme="4" tint="0.39994506668294322"/>
      </left>
      <right style="thin">
        <color theme="4" tint="0.39994506668294322"/>
      </right>
      <top style="thin">
        <color theme="4" tint="0.39994506668294322"/>
      </top>
      <bottom/>
      <diagonal/>
    </border>
    <border>
      <left style="thin">
        <color theme="4" tint="0.39994506668294322"/>
      </left>
      <right style="thin">
        <color theme="4" tint="0.39994506668294322"/>
      </right>
      <top/>
      <bottom/>
      <diagonal/>
    </border>
    <border>
      <left style="thin">
        <color theme="4" tint="0.39994506668294322"/>
      </left>
      <right style="thin">
        <color theme="4" tint="0.39994506668294322"/>
      </right>
      <top/>
      <bottom style="thin">
        <color theme="4" tint="0.39994506668294322"/>
      </bottom>
      <diagonal/>
    </border>
    <border>
      <left style="thin">
        <color theme="4" tint="0.39994506668294322"/>
      </left>
      <right/>
      <top style="thin">
        <color theme="4" tint="0.39994506668294322"/>
      </top>
      <bottom/>
      <diagonal/>
    </border>
    <border>
      <left/>
      <right/>
      <top style="thin">
        <color theme="4" tint="0.39994506668294322"/>
      </top>
      <bottom/>
      <diagonal/>
    </border>
    <border>
      <left/>
      <right style="thin">
        <color theme="4" tint="0.39994506668294322"/>
      </right>
      <top style="thin">
        <color theme="4" tint="0.39994506668294322"/>
      </top>
      <bottom/>
      <diagonal/>
    </border>
    <border>
      <left style="thin">
        <color theme="4" tint="0.39994506668294322"/>
      </left>
      <right/>
      <top/>
      <bottom/>
      <diagonal/>
    </border>
    <border>
      <left/>
      <right style="thin">
        <color theme="4" tint="0.39994506668294322"/>
      </right>
      <top/>
      <bottom/>
      <diagonal/>
    </border>
    <border>
      <left style="thin">
        <color theme="4" tint="0.39994506668294322"/>
      </left>
      <right/>
      <top/>
      <bottom style="thin">
        <color theme="4" tint="0.39994506668294322"/>
      </bottom>
      <diagonal/>
    </border>
    <border>
      <left/>
      <right/>
      <top/>
      <bottom style="thin">
        <color theme="4" tint="0.39994506668294322"/>
      </bottom>
      <diagonal/>
    </border>
    <border>
      <left/>
      <right style="thin">
        <color theme="4" tint="0.39994506668294322"/>
      </right>
      <top/>
      <bottom style="thin">
        <color theme="4" tint="0.39994506668294322"/>
      </bottom>
      <diagonal/>
    </border>
    <border>
      <left style="thin">
        <color theme="4" tint="0.39994506668294322"/>
      </left>
      <right/>
      <top style="thin">
        <color theme="4" tint="0.39994506668294322"/>
      </top>
      <bottom style="thin">
        <color theme="4" tint="0.39994506668294322"/>
      </bottom>
      <diagonal/>
    </border>
    <border>
      <left/>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thin">
        <color theme="4" tint="0.39997558519241921"/>
      </left>
      <right/>
      <top style="thin">
        <color theme="4" tint="0.39997558519241921"/>
      </top>
      <bottom style="thin">
        <color theme="4" tint="0.39994506668294322"/>
      </bottom>
      <diagonal/>
    </border>
    <border>
      <left/>
      <right/>
      <top style="thin">
        <color theme="4" tint="0.39997558519241921"/>
      </top>
      <bottom style="thin">
        <color theme="4" tint="0.39994506668294322"/>
      </bottom>
      <diagonal/>
    </border>
  </borders>
  <cellStyleXfs count="3">
    <xf numFmtId="0" fontId="0" fillId="0" borderId="0"/>
    <xf numFmtId="0" fontId="1" fillId="0" borderId="0" applyNumberFormat="0" applyFill="0" applyBorder="0" applyAlignment="0" applyProtection="0"/>
    <xf numFmtId="43" fontId="2" fillId="0" borderId="0" applyFont="0" applyFill="0" applyBorder="0" applyAlignment="0" applyProtection="0"/>
  </cellStyleXfs>
  <cellXfs count="57">
    <xf numFmtId="0" fontId="0" fillId="0" borderId="0" xfId="0"/>
    <xf numFmtId="0" fontId="0" fillId="0" borderId="0" xfId="0"/>
    <xf numFmtId="49" fontId="1" fillId="0" borderId="0" xfId="1" applyNumberFormat="1" applyAlignment="1">
      <alignment wrapText="1"/>
    </xf>
    <xf numFmtId="0" fontId="0" fillId="3" borderId="1" xfId="0" applyFont="1" applyFill="1" applyBorder="1"/>
    <xf numFmtId="0" fontId="5" fillId="0" borderId="0" xfId="0" applyFont="1"/>
    <xf numFmtId="0" fontId="5" fillId="0" borderId="0" xfId="0" applyFont="1" applyAlignment="1">
      <alignment wrapText="1"/>
    </xf>
    <xf numFmtId="0" fontId="4" fillId="0" borderId="0" xfId="0" applyFont="1"/>
    <xf numFmtId="0" fontId="0" fillId="0" borderId="0" xfId="0" applyAlignment="1">
      <alignment wrapText="1"/>
    </xf>
    <xf numFmtId="0" fontId="1" fillId="0" borderId="0" xfId="1"/>
    <xf numFmtId="49" fontId="5" fillId="0" borderId="0" xfId="0" applyNumberFormat="1" applyFont="1" applyAlignment="1">
      <alignment wrapText="1"/>
    </xf>
    <xf numFmtId="0" fontId="8" fillId="0" borderId="0" xfId="0" applyFont="1"/>
    <xf numFmtId="0" fontId="4" fillId="0" borderId="0" xfId="0" applyFont="1" applyAlignment="1" applyProtection="1">
      <alignment vertical="top"/>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top" wrapText="1"/>
      <protection hidden="1"/>
    </xf>
    <xf numFmtId="0" fontId="0" fillId="0" borderId="0" xfId="0" applyAlignment="1" applyProtection="1">
      <alignment vertical="top" wrapText="1"/>
      <protection hidden="1"/>
    </xf>
    <xf numFmtId="0" fontId="5" fillId="0" borderId="0" xfId="0" applyFont="1" applyAlignment="1" applyProtection="1">
      <alignment vertical="top" wrapText="1"/>
      <protection locked="0" hidden="1"/>
    </xf>
    <xf numFmtId="0" fontId="0" fillId="0" borderId="0" xfId="0" applyAlignment="1" applyProtection="1">
      <alignment vertical="top" wrapText="1"/>
      <protection locked="0" hidden="1"/>
    </xf>
    <xf numFmtId="0" fontId="7" fillId="0" borderId="0" xfId="0" applyFont="1" applyAlignment="1" applyProtection="1">
      <alignment vertical="top" wrapText="1"/>
      <protection locked="0" hidden="1"/>
    </xf>
    <xf numFmtId="0" fontId="9" fillId="2" borderId="2" xfId="1" applyFont="1" applyFill="1" applyBorder="1" applyAlignment="1" applyProtection="1">
      <alignment horizontal="left" vertical="top"/>
      <protection hidden="1"/>
    </xf>
    <xf numFmtId="0" fontId="5" fillId="0" borderId="0" xfId="0" applyFont="1" applyAlignment="1" applyProtection="1">
      <alignment wrapText="1"/>
      <protection locked="0"/>
    </xf>
    <xf numFmtId="0" fontId="0" fillId="4" borderId="0" xfId="0" applyFill="1"/>
    <xf numFmtId="0" fontId="0" fillId="4" borderId="1" xfId="0" applyFont="1" applyFill="1" applyBorder="1"/>
    <xf numFmtId="0" fontId="3" fillId="2" borderId="1" xfId="0" applyFont="1" applyFill="1" applyBorder="1" applyAlignment="1">
      <alignment wrapText="1"/>
    </xf>
    <xf numFmtId="14" fontId="0" fillId="0" borderId="0" xfId="0" applyNumberFormat="1"/>
    <xf numFmtId="164" fontId="0" fillId="0" borderId="0" xfId="2" applyNumberFormat="1" applyFont="1"/>
    <xf numFmtId="164" fontId="0" fillId="3" borderId="1" xfId="2" applyNumberFormat="1" applyFont="1" applyFill="1" applyBorder="1"/>
    <xf numFmtId="0" fontId="3" fillId="2" borderId="0" xfId="0" applyFont="1" applyFill="1" applyBorder="1" applyAlignment="1">
      <alignment wrapText="1"/>
    </xf>
    <xf numFmtId="0" fontId="0" fillId="5" borderId="0" xfId="0" applyFill="1"/>
    <xf numFmtId="6" fontId="5" fillId="0" borderId="0" xfId="0" applyNumberFormat="1" applyFont="1" applyAlignment="1" applyProtection="1">
      <alignment vertical="top" wrapText="1"/>
      <protection locked="0" hidden="1"/>
    </xf>
    <xf numFmtId="0" fontId="5" fillId="0" borderId="0" xfId="0" applyFont="1" applyAlignment="1">
      <alignment vertical="center"/>
    </xf>
    <xf numFmtId="0" fontId="11" fillId="0" borderId="0" xfId="0" applyFont="1" applyAlignment="1" applyProtection="1">
      <alignment vertical="top" wrapText="1"/>
      <protection locked="0" hidden="1"/>
    </xf>
    <xf numFmtId="0" fontId="11" fillId="0" borderId="0" xfId="0" applyFont="1" applyAlignment="1">
      <alignment vertical="center" wrapText="1"/>
    </xf>
    <xf numFmtId="0" fontId="10" fillId="0" borderId="0" xfId="0" applyFont="1" applyAlignment="1">
      <alignment vertical="center" wrapText="1"/>
    </xf>
    <xf numFmtId="0" fontId="5" fillId="0" borderId="0" xfId="0" applyFont="1" applyAlignment="1" applyProtection="1">
      <alignment horizontal="right" vertical="top" wrapText="1"/>
      <protection locked="0" hidden="1"/>
    </xf>
    <xf numFmtId="0" fontId="12" fillId="0" borderId="0" xfId="0" applyFont="1" applyAlignment="1" applyProtection="1">
      <alignment vertical="top" wrapText="1"/>
      <protection locked="0" hidden="1"/>
    </xf>
    <xf numFmtId="0" fontId="12" fillId="0" borderId="0" xfId="0" applyFont="1" applyAlignment="1" applyProtection="1">
      <alignment vertical="top"/>
      <protection hidden="1"/>
    </xf>
    <xf numFmtId="0" fontId="6" fillId="2" borderId="17" xfId="0" applyFont="1" applyFill="1" applyBorder="1" applyAlignment="1" applyProtection="1">
      <alignment vertical="top"/>
      <protection hidden="1"/>
    </xf>
    <xf numFmtId="0" fontId="6" fillId="2" borderId="18" xfId="0" applyFont="1" applyFill="1" applyBorder="1" applyAlignment="1" applyProtection="1">
      <alignment vertical="top"/>
      <protection hidden="1"/>
    </xf>
    <xf numFmtId="0" fontId="9" fillId="2" borderId="17" xfId="1" applyFont="1" applyFill="1" applyBorder="1" applyAlignment="1" applyProtection="1">
      <alignment horizontal="left" vertical="top"/>
      <protection hidden="1"/>
    </xf>
    <xf numFmtId="0" fontId="9" fillId="2" borderId="18" xfId="1" applyFont="1" applyFill="1" applyBorder="1" applyAlignment="1" applyProtection="1">
      <alignment horizontal="left" vertical="top"/>
      <protection hidden="1"/>
    </xf>
    <xf numFmtId="0" fontId="5" fillId="0" borderId="3" xfId="0" applyFont="1" applyBorder="1" applyAlignment="1" applyProtection="1">
      <alignment vertical="top" wrapText="1"/>
      <protection hidden="1"/>
    </xf>
    <xf numFmtId="0" fontId="5" fillId="0" borderId="4" xfId="0" applyFont="1" applyBorder="1" applyAlignment="1" applyProtection="1">
      <alignment vertical="top" wrapText="1"/>
      <protection hidden="1"/>
    </xf>
    <xf numFmtId="0" fontId="5" fillId="0" borderId="5" xfId="0" applyFont="1" applyBorder="1" applyAlignment="1" applyProtection="1">
      <alignment vertical="top" wrapText="1"/>
      <protection hidden="1"/>
    </xf>
    <xf numFmtId="0" fontId="5" fillId="0" borderId="6" xfId="0" applyFont="1" applyBorder="1" applyAlignment="1" applyProtection="1">
      <alignment vertical="top" wrapText="1"/>
      <protection hidden="1"/>
    </xf>
    <xf numFmtId="0" fontId="5" fillId="0" borderId="8"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0" borderId="11" xfId="0" applyFont="1" applyBorder="1" applyAlignment="1" applyProtection="1">
      <alignment vertical="top" wrapText="1"/>
      <protection hidden="1"/>
    </xf>
    <xf numFmtId="0" fontId="5" fillId="0" borderId="13" xfId="0" applyFont="1" applyBorder="1" applyAlignment="1" applyProtection="1">
      <alignment vertical="top" wrapText="1"/>
      <protection hidden="1"/>
    </xf>
    <xf numFmtId="0" fontId="5" fillId="0" borderId="7"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0" fontId="5" fillId="0" borderId="12" xfId="0" applyFont="1" applyBorder="1" applyAlignment="1" applyProtection="1">
      <alignment vertical="top" wrapText="1"/>
      <protection hidden="1"/>
    </xf>
    <xf numFmtId="0" fontId="4" fillId="0" borderId="14" xfId="0" applyFont="1" applyBorder="1" applyAlignment="1" applyProtection="1">
      <alignment vertical="center"/>
      <protection locked="0" hidden="1"/>
    </xf>
    <xf numFmtId="0" fontId="4" fillId="0" borderId="15" xfId="0" applyFont="1" applyBorder="1" applyAlignment="1" applyProtection="1">
      <alignment vertical="center"/>
      <protection locked="0" hidden="1"/>
    </xf>
    <xf numFmtId="0" fontId="4" fillId="0" borderId="16" xfId="0" applyFont="1" applyBorder="1" applyAlignment="1" applyProtection="1">
      <alignment vertical="center"/>
      <protection locked="0" hidden="1"/>
    </xf>
    <xf numFmtId="0" fontId="8" fillId="0" borderId="0" xfId="0" applyFont="1" applyBorder="1" applyAlignment="1" applyProtection="1">
      <alignment vertical="top" wrapText="1"/>
      <protection hidden="1"/>
    </xf>
  </cellXfs>
  <cellStyles count="3">
    <cellStyle name="Comma" xfId="2" builtinId="3"/>
    <cellStyle name="Hyperlink" xfId="1" builtinId="8"/>
    <cellStyle name="Normal" xfId="0" builtinId="0"/>
  </cellStyles>
  <dxfs count="40">
    <dxf>
      <alignment horizontal="general" vertical="bottom" textRotation="0" wrapText="1" indent="0" justifyLastLine="0" shrinkToFit="0" readingOrder="0"/>
    </dxf>
    <dxf>
      <font>
        <b val="0"/>
        <i val="0"/>
        <strike val="0"/>
        <condense val="0"/>
        <extend val="0"/>
        <outline val="0"/>
        <shadow val="0"/>
        <u val="none"/>
        <vertAlign val="baseline"/>
        <sz val="12"/>
        <color theme="1"/>
        <name val="Arial"/>
        <scheme val="none"/>
      </font>
      <numFmt numFmtId="164"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rial"/>
        <scheme val="none"/>
      </font>
      <fill>
        <patternFill patternType="solid">
          <fgColor indexed="64"/>
          <bgColor theme="0" tint="-0.34998626667073579"/>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rial"/>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rial"/>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left style="thin">
          <color theme="4" tint="0.39997558519241921"/>
        </left>
      </border>
    </dxf>
    <dxf>
      <font>
        <b/>
        <i val="0"/>
        <strike val="0"/>
        <condense val="0"/>
        <extend val="0"/>
        <outline val="0"/>
        <shadow val="0"/>
        <u val="none"/>
        <vertAlign val="baseline"/>
        <sz val="12"/>
        <color theme="0"/>
        <name val="Arial"/>
        <scheme val="none"/>
      </font>
      <fill>
        <patternFill patternType="solid">
          <fgColor theme="4"/>
          <bgColor theme="4"/>
        </patternFill>
      </fill>
      <alignment horizontal="general" vertical="bottom" textRotation="0" wrapText="1" indent="0" justifyLastLine="0" shrinkToFit="0" readingOrder="0"/>
    </dxf>
    <dxf>
      <numFmt numFmtId="19" formatCode="dd/mm/yyyy"/>
    </dxf>
    <dxf>
      <numFmt numFmtId="164" formatCode="_-* #,##0_-;\-* #,##0_-;_-* &quot;-&quot;??_-;_-@_-"/>
    </dxf>
    <dxf>
      <fill>
        <patternFill patternType="solid">
          <fgColor indexed="64"/>
          <bgColor theme="0" tint="-0.34998626667073579"/>
        </patternFill>
      </fill>
    </dxf>
    <dxf>
      <alignment horizontal="general" vertical="bottom" textRotation="0" wrapText="1" indent="0" justifyLastLine="0" shrinkToFit="0" readingOrder="0"/>
    </dxf>
    <dxf>
      <font>
        <strike val="0"/>
        <outline val="0"/>
        <shadow val="0"/>
        <vertAlign val="baseline"/>
        <sz val="10"/>
        <name val="Arial"/>
        <scheme val="none"/>
      </font>
      <numFmt numFmtId="0" formatCode="General"/>
    </dxf>
    <dxf>
      <font>
        <strike val="0"/>
        <outline val="0"/>
        <shadow val="0"/>
        <vertAlign val="baseline"/>
        <sz val="10"/>
        <name val="Arial"/>
        <scheme val="none"/>
      </font>
      <numFmt numFmtId="0" formatCode="General"/>
    </dxf>
    <dxf>
      <font>
        <strike val="0"/>
        <outline val="0"/>
        <shadow val="0"/>
        <vertAlign val="baseline"/>
        <sz val="10"/>
        <name val="Arial"/>
        <scheme val="none"/>
      </font>
      <protection locked="0" hidden="0"/>
    </dxf>
    <dxf>
      <font>
        <strike val="0"/>
        <outline val="0"/>
        <shadow val="0"/>
        <vertAlign val="baseline"/>
        <sz val="10"/>
        <name val="Arial"/>
        <scheme val="none"/>
      </font>
    </dxf>
    <dxf>
      <font>
        <strike val="0"/>
        <outline val="0"/>
        <shadow val="0"/>
        <vertAlign val="baseline"/>
        <sz val="10"/>
        <name val="Arial"/>
        <scheme val="none"/>
      </font>
    </dxf>
    <dxf>
      <font>
        <strike val="0"/>
        <outline val="0"/>
        <shadow val="0"/>
        <vertAlign val="baseline"/>
        <sz val="10"/>
        <name val="Arial"/>
        <scheme val="none"/>
      </font>
      <alignment horizontal="general" vertical="bottom" textRotation="0" wrapText="1" indent="0" justifyLastLine="0" shrinkToFit="0" readingOrder="0"/>
    </dxf>
    <dxf>
      <protection locked="0" hidden="1"/>
    </dxf>
    <dxf>
      <protection locked="0" hidden="1"/>
    </dxf>
    <dxf>
      <font>
        <b val="0"/>
        <i val="0"/>
        <strike val="0"/>
        <condense val="0"/>
        <extend val="0"/>
        <outline val="0"/>
        <shadow val="0"/>
        <u val="none"/>
        <vertAlign val="baseline"/>
        <sz val="10"/>
        <color theme="1"/>
        <name val="Arial"/>
        <scheme val="none"/>
      </font>
      <alignment horizontal="general" vertical="top"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indent="0" justifyLastLine="0" shrinkToFit="0" readingOrder="0"/>
      <protection locked="1" hidden="1"/>
    </dxf>
    <dxf>
      <font>
        <strike val="0"/>
        <outline val="0"/>
        <shadow val="0"/>
        <u val="none"/>
        <vertAlign val="baseline"/>
        <sz val="10"/>
        <color theme="1"/>
        <name val="Arial"/>
        <scheme val="none"/>
      </font>
      <alignment horizontal="general" vertical="top" textRotation="0" wrapText="1" indent="0" justifyLastLine="0" shrinkToFit="0" readingOrder="0"/>
      <protection locked="0" hidden="1"/>
    </dxf>
    <dxf>
      <font>
        <strike val="0"/>
        <outline val="0"/>
        <shadow val="0"/>
        <u val="none"/>
        <vertAlign val="baseline"/>
        <sz val="10"/>
        <color theme="1"/>
        <name val="Arial"/>
        <scheme val="none"/>
      </font>
      <alignment horizontal="general" vertical="top" textRotation="0" wrapText="1" indent="0" justifyLastLine="0" shrinkToFit="0" readingOrder="0"/>
      <protection locked="0" hidden="1"/>
    </dxf>
    <dxf>
      <font>
        <strike val="0"/>
        <outline val="0"/>
        <shadow val="0"/>
        <u val="none"/>
        <vertAlign val="baseline"/>
        <sz val="10"/>
        <color theme="1"/>
        <name val="Arial"/>
        <scheme val="none"/>
      </font>
      <alignment horizontal="general" vertical="top" textRotation="0" wrapText="1" indent="0" justifyLastLine="0" shrinkToFit="0" readingOrder="0"/>
      <protection locked="0" hidden="1"/>
    </dxf>
    <dxf>
      <font>
        <strike val="0"/>
        <outline val="0"/>
        <shadow val="0"/>
        <u val="none"/>
        <vertAlign val="baseline"/>
        <sz val="10"/>
        <color theme="1"/>
        <name val="Arial"/>
        <scheme val="none"/>
      </font>
      <alignment horizontal="general" vertical="top" textRotation="0" indent="0" justifyLastLine="0" shrinkToFit="0" readingOrder="0"/>
      <protection locked="1" hidden="1"/>
    </dxf>
    <dxf>
      <font>
        <strike val="0"/>
        <outline val="0"/>
        <shadow val="0"/>
        <u val="none"/>
        <vertAlign val="baseline"/>
        <sz val="10"/>
        <color theme="1"/>
        <name val="Arial"/>
        <scheme val="none"/>
      </font>
      <alignment horizontal="general" vertical="top" textRotation="0" wrapText="1" indent="0" justifyLastLine="0" shrinkToFit="0" readingOrder="0"/>
      <protection locked="0" hidden="1"/>
    </dxf>
    <dxf>
      <font>
        <strike val="0"/>
        <outline val="0"/>
        <shadow val="0"/>
        <u val="none"/>
        <vertAlign val="baseline"/>
        <sz val="10"/>
        <color theme="1"/>
        <name val="Arial"/>
        <scheme val="none"/>
      </font>
      <alignment horizontal="general" vertical="top" textRotation="0" wrapText="1" indent="0" justifyLastLine="0" shrinkToFit="0" readingOrder="0"/>
      <protection locked="0" hidden="1"/>
    </dxf>
    <dxf>
      <font>
        <strike val="0"/>
        <outline val="0"/>
        <shadow val="0"/>
        <u val="none"/>
        <vertAlign val="baseline"/>
        <sz val="10"/>
        <color theme="1"/>
        <name val="Arial"/>
        <scheme val="none"/>
      </font>
      <alignment horizontal="general" vertical="top" textRotation="0" indent="0" justifyLastLine="0" shrinkToFit="0" readingOrder="0"/>
      <protection locked="1"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wrapText="1" indent="0" justifyLastLine="0" shrinkToFit="0" readingOrder="0"/>
      <protection locked="0" hidden="1"/>
    </dxf>
    <dxf>
      <font>
        <b val="0"/>
        <i val="0"/>
        <strike val="0"/>
        <condense val="0"/>
        <extend val="0"/>
        <outline val="0"/>
        <shadow val="0"/>
        <u val="none"/>
        <vertAlign val="baseline"/>
        <sz val="10"/>
        <color theme="1"/>
        <name val="Arial"/>
        <scheme val="none"/>
      </font>
      <alignment horizontal="general" vertical="top" textRotation="0" indent="0" justifyLastLine="0" shrinkToFit="0" readingOrder="0"/>
      <protection locked="1" hidden="1"/>
    </dxf>
  </dxfs>
  <tableStyles count="0" defaultTableStyle="TableStyleMedium2" defaultPivotStyle="PivotStyleLight16"/>
  <colors>
    <mruColors>
      <color rgb="FF739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7366FB79-7E4B-4D3D-BF9B-35FB20B2078B}" type="doc">
      <dgm:prSet loTypeId="urn:microsoft.com/office/officeart/2005/8/layout/cycle5" loCatId="cycle" qsTypeId="urn:microsoft.com/office/officeart/2005/8/quickstyle/simple1" qsCatId="simple" csTypeId="urn:microsoft.com/office/officeart/2005/8/colors/accent1_2" csCatId="accent1" phldr="1"/>
      <dgm:spPr/>
      <dgm:t>
        <a:bodyPr/>
        <a:lstStyle/>
        <a:p>
          <a:endParaRPr lang="en-GB"/>
        </a:p>
      </dgm:t>
    </dgm:pt>
    <dgm:pt modelId="{3FF33274-A4D0-4B40-8CB8-B2A8B5FC072C}">
      <dgm:prSet phldrT="[Text]"/>
      <dgm:spPr>
        <a:ln>
          <a:solidFill>
            <a:schemeClr val="accent2"/>
          </a:solidFill>
        </a:ln>
      </dgm:spPr>
      <dgm:t>
        <a:bodyPr/>
        <a:lstStyle/>
        <a:p>
          <a:r>
            <a:rPr lang="en-GB" b="1"/>
            <a:t>Context</a:t>
          </a:r>
        </a:p>
      </dgm:t>
    </dgm:pt>
    <dgm:pt modelId="{8D3DD5BC-E3D2-42B0-B562-1F75FD348AD9}" type="parTrans" cxnId="{06662D33-4326-48CD-9321-B60B733821EA}">
      <dgm:prSet/>
      <dgm:spPr/>
      <dgm:t>
        <a:bodyPr/>
        <a:lstStyle/>
        <a:p>
          <a:endParaRPr lang="en-GB"/>
        </a:p>
      </dgm:t>
    </dgm:pt>
    <dgm:pt modelId="{B32F1CC6-52DD-41D2-83DC-E56B1E54FF42}" type="sibTrans" cxnId="{06662D33-4326-48CD-9321-B60B733821EA}">
      <dgm:prSet/>
      <dgm:spPr/>
      <dgm:t>
        <a:bodyPr/>
        <a:lstStyle/>
        <a:p>
          <a:endParaRPr lang="en-GB"/>
        </a:p>
      </dgm:t>
    </dgm:pt>
    <dgm:pt modelId="{0532BEB6-7AC8-494A-BCA1-BB8A9C955B05}">
      <dgm:prSet phldrT="[Text]"/>
      <dgm:spPr/>
      <dgm:t>
        <a:bodyPr/>
        <a:lstStyle/>
        <a:p>
          <a:r>
            <a:rPr lang="en-GB"/>
            <a:t>Market Failure Assessment</a:t>
          </a:r>
        </a:p>
      </dgm:t>
    </dgm:pt>
    <dgm:pt modelId="{82E67217-F3FC-4A36-A79C-148B4684A9EF}" type="parTrans" cxnId="{7CF49AE0-3121-49D3-946E-28516B5441A2}">
      <dgm:prSet/>
      <dgm:spPr/>
      <dgm:t>
        <a:bodyPr/>
        <a:lstStyle/>
        <a:p>
          <a:endParaRPr lang="en-GB"/>
        </a:p>
      </dgm:t>
    </dgm:pt>
    <dgm:pt modelId="{65E25C65-1EAC-4E66-9547-8AB6CBA0A8A3}" type="sibTrans" cxnId="{7CF49AE0-3121-49D3-946E-28516B5441A2}">
      <dgm:prSet/>
      <dgm:spPr/>
      <dgm:t>
        <a:bodyPr/>
        <a:lstStyle/>
        <a:p>
          <a:endParaRPr lang="en-GB"/>
        </a:p>
      </dgm:t>
    </dgm:pt>
    <dgm:pt modelId="{1157BC5F-4FEE-4948-8C18-AB3F9E78EF67}">
      <dgm:prSet phldrT="[Text]"/>
      <dgm:spPr/>
      <dgm:t>
        <a:bodyPr/>
        <a:lstStyle/>
        <a:p>
          <a:r>
            <a:rPr lang="en-GB"/>
            <a:t>Project Objectives</a:t>
          </a:r>
        </a:p>
      </dgm:t>
    </dgm:pt>
    <dgm:pt modelId="{B1CFE781-E2EA-48B0-BBF8-82CEDFD8E58C}" type="parTrans" cxnId="{E7D0F3F0-20A2-4496-8BAC-3513AF17C34D}">
      <dgm:prSet/>
      <dgm:spPr/>
      <dgm:t>
        <a:bodyPr/>
        <a:lstStyle/>
        <a:p>
          <a:endParaRPr lang="en-GB"/>
        </a:p>
      </dgm:t>
    </dgm:pt>
    <dgm:pt modelId="{F5EBFDE1-03F7-4675-A4CB-A0EBB8D97D76}" type="sibTrans" cxnId="{E7D0F3F0-20A2-4496-8BAC-3513AF17C34D}">
      <dgm:prSet/>
      <dgm:spPr/>
      <dgm:t>
        <a:bodyPr/>
        <a:lstStyle/>
        <a:p>
          <a:endParaRPr lang="en-GB"/>
        </a:p>
      </dgm:t>
    </dgm:pt>
    <dgm:pt modelId="{B9F3C1C2-8B41-4896-825F-AFA1493D5802}">
      <dgm:prSet phldrT="[Text]"/>
      <dgm:spPr/>
      <dgm:t>
        <a:bodyPr/>
        <a:lstStyle/>
        <a:p>
          <a:r>
            <a:rPr lang="en-GB"/>
            <a:t>Rationale</a:t>
          </a:r>
        </a:p>
      </dgm:t>
    </dgm:pt>
    <dgm:pt modelId="{B2CB0FDF-B739-4F0C-AAB5-D62BB9348146}" type="parTrans" cxnId="{3A45A19B-2465-4165-97B8-DFCF55F4EFAD}">
      <dgm:prSet/>
      <dgm:spPr/>
      <dgm:t>
        <a:bodyPr/>
        <a:lstStyle/>
        <a:p>
          <a:endParaRPr lang="en-GB"/>
        </a:p>
      </dgm:t>
    </dgm:pt>
    <dgm:pt modelId="{EE5C662E-917B-4003-9ADF-8C770CCAF341}" type="sibTrans" cxnId="{3A45A19B-2465-4165-97B8-DFCF55F4EFAD}">
      <dgm:prSet/>
      <dgm:spPr/>
      <dgm:t>
        <a:bodyPr/>
        <a:lstStyle/>
        <a:p>
          <a:endParaRPr lang="en-GB"/>
        </a:p>
      </dgm:t>
    </dgm:pt>
    <dgm:pt modelId="{5B5230F1-8A6F-414E-AB1C-CC45EBE91959}">
      <dgm:prSet phldrT="[Text]"/>
      <dgm:spPr/>
      <dgm:t>
        <a:bodyPr/>
        <a:lstStyle/>
        <a:p>
          <a:r>
            <a:rPr lang="en-GB"/>
            <a:t>Inputs</a:t>
          </a:r>
        </a:p>
      </dgm:t>
    </dgm:pt>
    <dgm:pt modelId="{2876EE6D-67D0-426D-8002-6C030C37E41A}" type="parTrans" cxnId="{DB18ACEB-8E1F-43E2-9F67-F0D4B394281A}">
      <dgm:prSet/>
      <dgm:spPr/>
      <dgm:t>
        <a:bodyPr/>
        <a:lstStyle/>
        <a:p>
          <a:endParaRPr lang="en-GB"/>
        </a:p>
      </dgm:t>
    </dgm:pt>
    <dgm:pt modelId="{6CEAB3C0-913B-4FC1-8ACB-47DBE4E84538}" type="sibTrans" cxnId="{DB18ACEB-8E1F-43E2-9F67-F0D4B394281A}">
      <dgm:prSet/>
      <dgm:spPr/>
      <dgm:t>
        <a:bodyPr/>
        <a:lstStyle/>
        <a:p>
          <a:endParaRPr lang="en-GB"/>
        </a:p>
      </dgm:t>
    </dgm:pt>
    <dgm:pt modelId="{1FC9FAA5-46F3-4C24-95D8-980038009B86}">
      <dgm:prSet phldrT="[Text]"/>
      <dgm:spPr/>
      <dgm:t>
        <a:bodyPr/>
        <a:lstStyle/>
        <a:p>
          <a:r>
            <a:rPr lang="en-GB"/>
            <a:t>Activities</a:t>
          </a:r>
        </a:p>
      </dgm:t>
    </dgm:pt>
    <dgm:pt modelId="{49D1182E-05A6-4A3F-95C5-2A9F6FFCEFDC}" type="parTrans" cxnId="{1AA9F52E-C0DB-4288-8AAB-F4858CF0B061}">
      <dgm:prSet/>
      <dgm:spPr/>
      <dgm:t>
        <a:bodyPr/>
        <a:lstStyle/>
        <a:p>
          <a:endParaRPr lang="en-GB"/>
        </a:p>
      </dgm:t>
    </dgm:pt>
    <dgm:pt modelId="{C9B48FA8-30BF-4798-80D9-D03EB3759845}" type="sibTrans" cxnId="{1AA9F52E-C0DB-4288-8AAB-F4858CF0B061}">
      <dgm:prSet/>
      <dgm:spPr/>
      <dgm:t>
        <a:bodyPr/>
        <a:lstStyle/>
        <a:p>
          <a:endParaRPr lang="en-GB"/>
        </a:p>
      </dgm:t>
    </dgm:pt>
    <dgm:pt modelId="{107ABD38-3E6E-447E-8E2D-50D6EFA61152}">
      <dgm:prSet phldrT="[Text]"/>
      <dgm:spPr/>
      <dgm:t>
        <a:bodyPr/>
        <a:lstStyle/>
        <a:p>
          <a:r>
            <a:rPr lang="en-GB"/>
            <a:t>Outputs</a:t>
          </a:r>
        </a:p>
      </dgm:t>
    </dgm:pt>
    <dgm:pt modelId="{A78A32CA-8195-4311-924D-DF118B3D7BF3}" type="parTrans" cxnId="{47CEE75B-2127-4605-9BD1-4D18A74FE841}">
      <dgm:prSet/>
      <dgm:spPr/>
      <dgm:t>
        <a:bodyPr/>
        <a:lstStyle/>
        <a:p>
          <a:endParaRPr lang="en-GB"/>
        </a:p>
      </dgm:t>
    </dgm:pt>
    <dgm:pt modelId="{C479A92F-60C4-4CFC-940C-93318FF97874}" type="sibTrans" cxnId="{47CEE75B-2127-4605-9BD1-4D18A74FE841}">
      <dgm:prSet/>
      <dgm:spPr/>
      <dgm:t>
        <a:bodyPr/>
        <a:lstStyle/>
        <a:p>
          <a:endParaRPr lang="en-GB"/>
        </a:p>
      </dgm:t>
    </dgm:pt>
    <dgm:pt modelId="{07770916-4999-4EEC-9D7B-9EFA790BFF9A}">
      <dgm:prSet phldrT="[Text]"/>
      <dgm:spPr/>
      <dgm:t>
        <a:bodyPr/>
        <a:lstStyle/>
        <a:p>
          <a:r>
            <a:rPr lang="en-GB"/>
            <a:t>Outcomes</a:t>
          </a:r>
        </a:p>
      </dgm:t>
    </dgm:pt>
    <dgm:pt modelId="{70CA2A7F-2610-4D2D-BC99-CA6531A90F7B}" type="parTrans" cxnId="{C4B03B06-2890-4E15-BEBE-1DB9EFE57112}">
      <dgm:prSet/>
      <dgm:spPr/>
      <dgm:t>
        <a:bodyPr/>
        <a:lstStyle/>
        <a:p>
          <a:endParaRPr lang="en-GB"/>
        </a:p>
      </dgm:t>
    </dgm:pt>
    <dgm:pt modelId="{C95BC978-DD30-459D-991F-2097365E3246}" type="sibTrans" cxnId="{C4B03B06-2890-4E15-BEBE-1DB9EFE57112}">
      <dgm:prSet/>
      <dgm:spPr/>
      <dgm:t>
        <a:bodyPr/>
        <a:lstStyle/>
        <a:p>
          <a:endParaRPr lang="en-GB"/>
        </a:p>
      </dgm:t>
    </dgm:pt>
    <dgm:pt modelId="{015A6A22-570E-4F7F-BFD3-50F04529A297}">
      <dgm:prSet phldrT="[Text]"/>
      <dgm:spPr/>
      <dgm:t>
        <a:bodyPr/>
        <a:lstStyle/>
        <a:p>
          <a:r>
            <a:rPr lang="en-GB"/>
            <a:t>Impacts</a:t>
          </a:r>
        </a:p>
      </dgm:t>
    </dgm:pt>
    <dgm:pt modelId="{9D484F0F-6FD1-4059-9193-653535CFEC7F}" type="parTrans" cxnId="{4E4941FC-CE67-493C-83F7-E8AC1552285F}">
      <dgm:prSet/>
      <dgm:spPr/>
      <dgm:t>
        <a:bodyPr/>
        <a:lstStyle/>
        <a:p>
          <a:endParaRPr lang="en-GB"/>
        </a:p>
      </dgm:t>
    </dgm:pt>
    <dgm:pt modelId="{8252B496-750A-4FA7-A198-47CC267820DD}" type="sibTrans" cxnId="{4E4941FC-CE67-493C-83F7-E8AC1552285F}">
      <dgm:prSet/>
      <dgm:spPr/>
      <dgm:t>
        <a:bodyPr/>
        <a:lstStyle/>
        <a:p>
          <a:endParaRPr lang="en-GB"/>
        </a:p>
      </dgm:t>
    </dgm:pt>
    <dgm:pt modelId="{2D2D441E-A572-47FA-A194-347759191035}" type="pres">
      <dgm:prSet presAssocID="{7366FB79-7E4B-4D3D-BF9B-35FB20B2078B}" presName="cycle" presStyleCnt="0">
        <dgm:presLayoutVars>
          <dgm:dir/>
          <dgm:resizeHandles val="exact"/>
        </dgm:presLayoutVars>
      </dgm:prSet>
      <dgm:spPr/>
      <dgm:t>
        <a:bodyPr/>
        <a:lstStyle/>
        <a:p>
          <a:endParaRPr lang="en-US"/>
        </a:p>
      </dgm:t>
    </dgm:pt>
    <dgm:pt modelId="{013BCF5C-A820-4256-8F4C-71861941731E}" type="pres">
      <dgm:prSet presAssocID="{3FF33274-A4D0-4B40-8CB8-B2A8B5FC072C}" presName="node" presStyleLbl="node1" presStyleIdx="0" presStyleCnt="9">
        <dgm:presLayoutVars>
          <dgm:bulletEnabled val="1"/>
        </dgm:presLayoutVars>
      </dgm:prSet>
      <dgm:spPr/>
      <dgm:t>
        <a:bodyPr/>
        <a:lstStyle/>
        <a:p>
          <a:endParaRPr lang="en-US"/>
        </a:p>
      </dgm:t>
    </dgm:pt>
    <dgm:pt modelId="{FEA3C844-E8E0-4973-97C1-D4246E2B269D}" type="pres">
      <dgm:prSet presAssocID="{3FF33274-A4D0-4B40-8CB8-B2A8B5FC072C}" presName="spNode" presStyleCnt="0"/>
      <dgm:spPr/>
    </dgm:pt>
    <dgm:pt modelId="{0B543A88-CA5B-4F4E-AEDE-6EBF83AB8478}" type="pres">
      <dgm:prSet presAssocID="{B32F1CC6-52DD-41D2-83DC-E56B1E54FF42}" presName="sibTrans" presStyleLbl="sibTrans1D1" presStyleIdx="0" presStyleCnt="9"/>
      <dgm:spPr/>
      <dgm:t>
        <a:bodyPr/>
        <a:lstStyle/>
        <a:p>
          <a:endParaRPr lang="en-US"/>
        </a:p>
      </dgm:t>
    </dgm:pt>
    <dgm:pt modelId="{370AF9B1-028D-45E0-8030-ECA1C4FACB04}" type="pres">
      <dgm:prSet presAssocID="{0532BEB6-7AC8-494A-BCA1-BB8A9C955B05}" presName="node" presStyleLbl="node1" presStyleIdx="1" presStyleCnt="9">
        <dgm:presLayoutVars>
          <dgm:bulletEnabled val="1"/>
        </dgm:presLayoutVars>
      </dgm:prSet>
      <dgm:spPr/>
      <dgm:t>
        <a:bodyPr/>
        <a:lstStyle/>
        <a:p>
          <a:endParaRPr lang="en-US"/>
        </a:p>
      </dgm:t>
    </dgm:pt>
    <dgm:pt modelId="{9E07DAC0-898F-4611-B145-F75C0BF07CD8}" type="pres">
      <dgm:prSet presAssocID="{0532BEB6-7AC8-494A-BCA1-BB8A9C955B05}" presName="spNode" presStyleCnt="0"/>
      <dgm:spPr/>
    </dgm:pt>
    <dgm:pt modelId="{655B9512-6744-46BA-9FD5-CFCE5BE52CC5}" type="pres">
      <dgm:prSet presAssocID="{65E25C65-1EAC-4E66-9547-8AB6CBA0A8A3}" presName="sibTrans" presStyleLbl="sibTrans1D1" presStyleIdx="1" presStyleCnt="9"/>
      <dgm:spPr/>
      <dgm:t>
        <a:bodyPr/>
        <a:lstStyle/>
        <a:p>
          <a:endParaRPr lang="en-US"/>
        </a:p>
      </dgm:t>
    </dgm:pt>
    <dgm:pt modelId="{C4487615-2B55-4515-B287-D502092E782E}" type="pres">
      <dgm:prSet presAssocID="{1157BC5F-4FEE-4948-8C18-AB3F9E78EF67}" presName="node" presStyleLbl="node1" presStyleIdx="2" presStyleCnt="9">
        <dgm:presLayoutVars>
          <dgm:bulletEnabled val="1"/>
        </dgm:presLayoutVars>
      </dgm:prSet>
      <dgm:spPr/>
      <dgm:t>
        <a:bodyPr/>
        <a:lstStyle/>
        <a:p>
          <a:endParaRPr lang="en-US"/>
        </a:p>
      </dgm:t>
    </dgm:pt>
    <dgm:pt modelId="{8646021A-5AB1-42B7-B516-B570CD721DBC}" type="pres">
      <dgm:prSet presAssocID="{1157BC5F-4FEE-4948-8C18-AB3F9E78EF67}" presName="spNode" presStyleCnt="0"/>
      <dgm:spPr/>
    </dgm:pt>
    <dgm:pt modelId="{2AD607A6-4034-463B-812E-ED500B531E06}" type="pres">
      <dgm:prSet presAssocID="{F5EBFDE1-03F7-4675-A4CB-A0EBB8D97D76}" presName="sibTrans" presStyleLbl="sibTrans1D1" presStyleIdx="2" presStyleCnt="9"/>
      <dgm:spPr/>
      <dgm:t>
        <a:bodyPr/>
        <a:lstStyle/>
        <a:p>
          <a:endParaRPr lang="en-US"/>
        </a:p>
      </dgm:t>
    </dgm:pt>
    <dgm:pt modelId="{43C81557-578A-452C-B0E0-0E7AE80CB972}" type="pres">
      <dgm:prSet presAssocID="{B9F3C1C2-8B41-4896-825F-AFA1493D5802}" presName="node" presStyleLbl="node1" presStyleIdx="3" presStyleCnt="9">
        <dgm:presLayoutVars>
          <dgm:bulletEnabled val="1"/>
        </dgm:presLayoutVars>
      </dgm:prSet>
      <dgm:spPr/>
      <dgm:t>
        <a:bodyPr/>
        <a:lstStyle/>
        <a:p>
          <a:endParaRPr lang="en-US"/>
        </a:p>
      </dgm:t>
    </dgm:pt>
    <dgm:pt modelId="{2F36BCE8-F1F0-47F2-BCE7-D165F50C6B08}" type="pres">
      <dgm:prSet presAssocID="{B9F3C1C2-8B41-4896-825F-AFA1493D5802}" presName="spNode" presStyleCnt="0"/>
      <dgm:spPr/>
    </dgm:pt>
    <dgm:pt modelId="{266D64CC-622D-4507-A0C8-55915E664675}" type="pres">
      <dgm:prSet presAssocID="{EE5C662E-917B-4003-9ADF-8C770CCAF341}" presName="sibTrans" presStyleLbl="sibTrans1D1" presStyleIdx="3" presStyleCnt="9"/>
      <dgm:spPr/>
      <dgm:t>
        <a:bodyPr/>
        <a:lstStyle/>
        <a:p>
          <a:endParaRPr lang="en-US"/>
        </a:p>
      </dgm:t>
    </dgm:pt>
    <dgm:pt modelId="{B47F8140-3451-430B-A9A6-56E1AC55B547}" type="pres">
      <dgm:prSet presAssocID="{5B5230F1-8A6F-414E-AB1C-CC45EBE91959}" presName="node" presStyleLbl="node1" presStyleIdx="4" presStyleCnt="9">
        <dgm:presLayoutVars>
          <dgm:bulletEnabled val="1"/>
        </dgm:presLayoutVars>
      </dgm:prSet>
      <dgm:spPr/>
      <dgm:t>
        <a:bodyPr/>
        <a:lstStyle/>
        <a:p>
          <a:endParaRPr lang="en-US"/>
        </a:p>
      </dgm:t>
    </dgm:pt>
    <dgm:pt modelId="{A034A644-588F-4ABD-A9A8-0A2D1D7F776C}" type="pres">
      <dgm:prSet presAssocID="{5B5230F1-8A6F-414E-AB1C-CC45EBE91959}" presName="spNode" presStyleCnt="0"/>
      <dgm:spPr/>
    </dgm:pt>
    <dgm:pt modelId="{0E02A652-C024-4A6A-A7D0-A79C00A321DA}" type="pres">
      <dgm:prSet presAssocID="{6CEAB3C0-913B-4FC1-8ACB-47DBE4E84538}" presName="sibTrans" presStyleLbl="sibTrans1D1" presStyleIdx="4" presStyleCnt="9"/>
      <dgm:spPr/>
      <dgm:t>
        <a:bodyPr/>
        <a:lstStyle/>
        <a:p>
          <a:endParaRPr lang="en-US"/>
        </a:p>
      </dgm:t>
    </dgm:pt>
    <dgm:pt modelId="{7E23EB6C-062F-4540-9037-D4D2EBD041B6}" type="pres">
      <dgm:prSet presAssocID="{1FC9FAA5-46F3-4C24-95D8-980038009B86}" presName="node" presStyleLbl="node1" presStyleIdx="5" presStyleCnt="9">
        <dgm:presLayoutVars>
          <dgm:bulletEnabled val="1"/>
        </dgm:presLayoutVars>
      </dgm:prSet>
      <dgm:spPr/>
      <dgm:t>
        <a:bodyPr/>
        <a:lstStyle/>
        <a:p>
          <a:endParaRPr lang="en-US"/>
        </a:p>
      </dgm:t>
    </dgm:pt>
    <dgm:pt modelId="{C668E912-7429-49DE-A217-A17531CE610E}" type="pres">
      <dgm:prSet presAssocID="{1FC9FAA5-46F3-4C24-95D8-980038009B86}" presName="spNode" presStyleCnt="0"/>
      <dgm:spPr/>
    </dgm:pt>
    <dgm:pt modelId="{49CA9A62-1BAE-4F7F-BC77-B4D1EF97C130}" type="pres">
      <dgm:prSet presAssocID="{C9B48FA8-30BF-4798-80D9-D03EB3759845}" presName="sibTrans" presStyleLbl="sibTrans1D1" presStyleIdx="5" presStyleCnt="9"/>
      <dgm:spPr/>
      <dgm:t>
        <a:bodyPr/>
        <a:lstStyle/>
        <a:p>
          <a:endParaRPr lang="en-US"/>
        </a:p>
      </dgm:t>
    </dgm:pt>
    <dgm:pt modelId="{9903C532-CFCC-47F7-AEAC-727BDC81E089}" type="pres">
      <dgm:prSet presAssocID="{107ABD38-3E6E-447E-8E2D-50D6EFA61152}" presName="node" presStyleLbl="node1" presStyleIdx="6" presStyleCnt="9">
        <dgm:presLayoutVars>
          <dgm:bulletEnabled val="1"/>
        </dgm:presLayoutVars>
      </dgm:prSet>
      <dgm:spPr/>
      <dgm:t>
        <a:bodyPr/>
        <a:lstStyle/>
        <a:p>
          <a:endParaRPr lang="en-US"/>
        </a:p>
      </dgm:t>
    </dgm:pt>
    <dgm:pt modelId="{84ED1327-F835-456A-94C6-224641D885A3}" type="pres">
      <dgm:prSet presAssocID="{107ABD38-3E6E-447E-8E2D-50D6EFA61152}" presName="spNode" presStyleCnt="0"/>
      <dgm:spPr/>
    </dgm:pt>
    <dgm:pt modelId="{F9E50CE9-8F28-4017-911A-DD6B5EEB7F3E}" type="pres">
      <dgm:prSet presAssocID="{C479A92F-60C4-4CFC-940C-93318FF97874}" presName="sibTrans" presStyleLbl="sibTrans1D1" presStyleIdx="6" presStyleCnt="9"/>
      <dgm:spPr/>
      <dgm:t>
        <a:bodyPr/>
        <a:lstStyle/>
        <a:p>
          <a:endParaRPr lang="en-US"/>
        </a:p>
      </dgm:t>
    </dgm:pt>
    <dgm:pt modelId="{4D1FCD2A-F1E4-4A75-A5C8-2F2ADECA755D}" type="pres">
      <dgm:prSet presAssocID="{07770916-4999-4EEC-9D7B-9EFA790BFF9A}" presName="node" presStyleLbl="node1" presStyleIdx="7" presStyleCnt="9">
        <dgm:presLayoutVars>
          <dgm:bulletEnabled val="1"/>
        </dgm:presLayoutVars>
      </dgm:prSet>
      <dgm:spPr/>
      <dgm:t>
        <a:bodyPr/>
        <a:lstStyle/>
        <a:p>
          <a:endParaRPr lang="en-US"/>
        </a:p>
      </dgm:t>
    </dgm:pt>
    <dgm:pt modelId="{D41095CA-0D7B-4790-B602-C9A8D4BD4BDF}" type="pres">
      <dgm:prSet presAssocID="{07770916-4999-4EEC-9D7B-9EFA790BFF9A}" presName="spNode" presStyleCnt="0"/>
      <dgm:spPr/>
    </dgm:pt>
    <dgm:pt modelId="{CC58459D-05E4-41D0-B74C-053729940568}" type="pres">
      <dgm:prSet presAssocID="{C95BC978-DD30-459D-991F-2097365E3246}" presName="sibTrans" presStyleLbl="sibTrans1D1" presStyleIdx="7" presStyleCnt="9"/>
      <dgm:spPr/>
      <dgm:t>
        <a:bodyPr/>
        <a:lstStyle/>
        <a:p>
          <a:endParaRPr lang="en-US"/>
        </a:p>
      </dgm:t>
    </dgm:pt>
    <dgm:pt modelId="{057082C9-09FB-477C-B986-6BD76443CB38}" type="pres">
      <dgm:prSet presAssocID="{015A6A22-570E-4F7F-BFD3-50F04529A297}" presName="node" presStyleLbl="node1" presStyleIdx="8" presStyleCnt="9">
        <dgm:presLayoutVars>
          <dgm:bulletEnabled val="1"/>
        </dgm:presLayoutVars>
      </dgm:prSet>
      <dgm:spPr/>
      <dgm:t>
        <a:bodyPr/>
        <a:lstStyle/>
        <a:p>
          <a:endParaRPr lang="en-US"/>
        </a:p>
      </dgm:t>
    </dgm:pt>
    <dgm:pt modelId="{C7DD48A1-0144-4A9C-8B17-8EB63A7BDAE3}" type="pres">
      <dgm:prSet presAssocID="{015A6A22-570E-4F7F-BFD3-50F04529A297}" presName="spNode" presStyleCnt="0"/>
      <dgm:spPr/>
    </dgm:pt>
    <dgm:pt modelId="{674FCE5E-B935-40A0-B42A-3FB0A2D8B83C}" type="pres">
      <dgm:prSet presAssocID="{8252B496-750A-4FA7-A198-47CC267820DD}" presName="sibTrans" presStyleLbl="sibTrans1D1" presStyleIdx="8" presStyleCnt="9"/>
      <dgm:spPr/>
      <dgm:t>
        <a:bodyPr/>
        <a:lstStyle/>
        <a:p>
          <a:endParaRPr lang="en-US"/>
        </a:p>
      </dgm:t>
    </dgm:pt>
  </dgm:ptLst>
  <dgm:cxnLst>
    <dgm:cxn modelId="{E7D0F3F0-20A2-4496-8BAC-3513AF17C34D}" srcId="{7366FB79-7E4B-4D3D-BF9B-35FB20B2078B}" destId="{1157BC5F-4FEE-4948-8C18-AB3F9E78EF67}" srcOrd="2" destOrd="0" parTransId="{B1CFE781-E2EA-48B0-BBF8-82CEDFD8E58C}" sibTransId="{F5EBFDE1-03F7-4675-A4CB-A0EBB8D97D76}"/>
    <dgm:cxn modelId="{3B1F5345-4BD4-49CF-B231-7FCBD6BE84ED}" type="presOf" srcId="{C95BC978-DD30-459D-991F-2097365E3246}" destId="{CC58459D-05E4-41D0-B74C-053729940568}" srcOrd="0" destOrd="0" presId="urn:microsoft.com/office/officeart/2005/8/layout/cycle5"/>
    <dgm:cxn modelId="{A8C8525D-33D1-43DD-B5E3-76EB251B3635}" type="presOf" srcId="{7366FB79-7E4B-4D3D-BF9B-35FB20B2078B}" destId="{2D2D441E-A572-47FA-A194-347759191035}" srcOrd="0" destOrd="0" presId="urn:microsoft.com/office/officeart/2005/8/layout/cycle5"/>
    <dgm:cxn modelId="{898D8819-2F5E-44D8-B4A0-029CA146D1BD}" type="presOf" srcId="{0532BEB6-7AC8-494A-BCA1-BB8A9C955B05}" destId="{370AF9B1-028D-45E0-8030-ECA1C4FACB04}" srcOrd="0" destOrd="0" presId="urn:microsoft.com/office/officeart/2005/8/layout/cycle5"/>
    <dgm:cxn modelId="{5BEE9FC1-AFD9-4159-8990-44B9F5992652}" type="presOf" srcId="{015A6A22-570E-4F7F-BFD3-50F04529A297}" destId="{057082C9-09FB-477C-B986-6BD76443CB38}" srcOrd="0" destOrd="0" presId="urn:microsoft.com/office/officeart/2005/8/layout/cycle5"/>
    <dgm:cxn modelId="{40A42FDA-4359-4021-B9EE-FC301AA3763D}" type="presOf" srcId="{F5EBFDE1-03F7-4675-A4CB-A0EBB8D97D76}" destId="{2AD607A6-4034-463B-812E-ED500B531E06}" srcOrd="0" destOrd="0" presId="urn:microsoft.com/office/officeart/2005/8/layout/cycle5"/>
    <dgm:cxn modelId="{1AA9F52E-C0DB-4288-8AAB-F4858CF0B061}" srcId="{7366FB79-7E4B-4D3D-BF9B-35FB20B2078B}" destId="{1FC9FAA5-46F3-4C24-95D8-980038009B86}" srcOrd="5" destOrd="0" parTransId="{49D1182E-05A6-4A3F-95C5-2A9F6FFCEFDC}" sibTransId="{C9B48FA8-30BF-4798-80D9-D03EB3759845}"/>
    <dgm:cxn modelId="{465ECAC2-37DF-419F-9F51-6839D4476A98}" type="presOf" srcId="{1FC9FAA5-46F3-4C24-95D8-980038009B86}" destId="{7E23EB6C-062F-4540-9037-D4D2EBD041B6}" srcOrd="0" destOrd="0" presId="urn:microsoft.com/office/officeart/2005/8/layout/cycle5"/>
    <dgm:cxn modelId="{DB18ACEB-8E1F-43E2-9F67-F0D4B394281A}" srcId="{7366FB79-7E4B-4D3D-BF9B-35FB20B2078B}" destId="{5B5230F1-8A6F-414E-AB1C-CC45EBE91959}" srcOrd="4" destOrd="0" parTransId="{2876EE6D-67D0-426D-8002-6C030C37E41A}" sibTransId="{6CEAB3C0-913B-4FC1-8ACB-47DBE4E84538}"/>
    <dgm:cxn modelId="{4D8B602E-FB83-4249-BB0C-741B6C3A7ED2}" type="presOf" srcId="{107ABD38-3E6E-447E-8E2D-50D6EFA61152}" destId="{9903C532-CFCC-47F7-AEAC-727BDC81E089}" srcOrd="0" destOrd="0" presId="urn:microsoft.com/office/officeart/2005/8/layout/cycle5"/>
    <dgm:cxn modelId="{74DAC9B6-2805-4684-A81A-554C670C4DEF}" type="presOf" srcId="{1157BC5F-4FEE-4948-8C18-AB3F9E78EF67}" destId="{C4487615-2B55-4515-B287-D502092E782E}" srcOrd="0" destOrd="0" presId="urn:microsoft.com/office/officeart/2005/8/layout/cycle5"/>
    <dgm:cxn modelId="{06A1A9A7-9E76-4AF0-80DE-D2FA5C87097E}" type="presOf" srcId="{6CEAB3C0-913B-4FC1-8ACB-47DBE4E84538}" destId="{0E02A652-C024-4A6A-A7D0-A79C00A321DA}" srcOrd="0" destOrd="0" presId="urn:microsoft.com/office/officeart/2005/8/layout/cycle5"/>
    <dgm:cxn modelId="{47CEE75B-2127-4605-9BD1-4D18A74FE841}" srcId="{7366FB79-7E4B-4D3D-BF9B-35FB20B2078B}" destId="{107ABD38-3E6E-447E-8E2D-50D6EFA61152}" srcOrd="6" destOrd="0" parTransId="{A78A32CA-8195-4311-924D-DF118B3D7BF3}" sibTransId="{C479A92F-60C4-4CFC-940C-93318FF97874}"/>
    <dgm:cxn modelId="{06662D33-4326-48CD-9321-B60B733821EA}" srcId="{7366FB79-7E4B-4D3D-BF9B-35FB20B2078B}" destId="{3FF33274-A4D0-4B40-8CB8-B2A8B5FC072C}" srcOrd="0" destOrd="0" parTransId="{8D3DD5BC-E3D2-42B0-B562-1F75FD348AD9}" sibTransId="{B32F1CC6-52DD-41D2-83DC-E56B1E54FF42}"/>
    <dgm:cxn modelId="{D14DCE0F-4FBB-40A8-AF6D-B05755B72470}" type="presOf" srcId="{C9B48FA8-30BF-4798-80D9-D03EB3759845}" destId="{49CA9A62-1BAE-4F7F-BC77-B4D1EF97C130}" srcOrd="0" destOrd="0" presId="urn:microsoft.com/office/officeart/2005/8/layout/cycle5"/>
    <dgm:cxn modelId="{4E4941FC-CE67-493C-83F7-E8AC1552285F}" srcId="{7366FB79-7E4B-4D3D-BF9B-35FB20B2078B}" destId="{015A6A22-570E-4F7F-BFD3-50F04529A297}" srcOrd="8" destOrd="0" parTransId="{9D484F0F-6FD1-4059-9193-653535CFEC7F}" sibTransId="{8252B496-750A-4FA7-A198-47CC267820DD}"/>
    <dgm:cxn modelId="{40C63FED-0CA1-4B9F-9A5A-D59800E042F4}" type="presOf" srcId="{B9F3C1C2-8B41-4896-825F-AFA1493D5802}" destId="{43C81557-578A-452C-B0E0-0E7AE80CB972}" srcOrd="0" destOrd="0" presId="urn:microsoft.com/office/officeart/2005/8/layout/cycle5"/>
    <dgm:cxn modelId="{02DE97FF-46B8-43C6-A6C3-5B32B6E9B81F}" type="presOf" srcId="{B32F1CC6-52DD-41D2-83DC-E56B1E54FF42}" destId="{0B543A88-CA5B-4F4E-AEDE-6EBF83AB8478}" srcOrd="0" destOrd="0" presId="urn:microsoft.com/office/officeart/2005/8/layout/cycle5"/>
    <dgm:cxn modelId="{CDBBF265-AD02-4703-B4FF-23A228AE703E}" type="presOf" srcId="{C479A92F-60C4-4CFC-940C-93318FF97874}" destId="{F9E50CE9-8F28-4017-911A-DD6B5EEB7F3E}" srcOrd="0" destOrd="0" presId="urn:microsoft.com/office/officeart/2005/8/layout/cycle5"/>
    <dgm:cxn modelId="{3A45A19B-2465-4165-97B8-DFCF55F4EFAD}" srcId="{7366FB79-7E4B-4D3D-BF9B-35FB20B2078B}" destId="{B9F3C1C2-8B41-4896-825F-AFA1493D5802}" srcOrd="3" destOrd="0" parTransId="{B2CB0FDF-B739-4F0C-AAB5-D62BB9348146}" sibTransId="{EE5C662E-917B-4003-9ADF-8C770CCAF341}"/>
    <dgm:cxn modelId="{3B40B425-37D1-4642-BCE9-4BFB04442E86}" type="presOf" srcId="{EE5C662E-917B-4003-9ADF-8C770CCAF341}" destId="{266D64CC-622D-4507-A0C8-55915E664675}" srcOrd="0" destOrd="0" presId="urn:microsoft.com/office/officeart/2005/8/layout/cycle5"/>
    <dgm:cxn modelId="{DE6776F2-7409-4A90-8646-206C3165F784}" type="presOf" srcId="{65E25C65-1EAC-4E66-9547-8AB6CBA0A8A3}" destId="{655B9512-6744-46BA-9FD5-CFCE5BE52CC5}" srcOrd="0" destOrd="0" presId="urn:microsoft.com/office/officeart/2005/8/layout/cycle5"/>
    <dgm:cxn modelId="{C4B03B06-2890-4E15-BEBE-1DB9EFE57112}" srcId="{7366FB79-7E4B-4D3D-BF9B-35FB20B2078B}" destId="{07770916-4999-4EEC-9D7B-9EFA790BFF9A}" srcOrd="7" destOrd="0" parTransId="{70CA2A7F-2610-4D2D-BC99-CA6531A90F7B}" sibTransId="{C95BC978-DD30-459D-991F-2097365E3246}"/>
    <dgm:cxn modelId="{FBA5C4AC-9F16-4A9B-B2A1-056933992E9A}" type="presOf" srcId="{3FF33274-A4D0-4B40-8CB8-B2A8B5FC072C}" destId="{013BCF5C-A820-4256-8F4C-71861941731E}" srcOrd="0" destOrd="0" presId="urn:microsoft.com/office/officeart/2005/8/layout/cycle5"/>
    <dgm:cxn modelId="{B0346BD4-0C6B-4C4C-9FD3-78FEF4B5A722}" type="presOf" srcId="{8252B496-750A-4FA7-A198-47CC267820DD}" destId="{674FCE5E-B935-40A0-B42A-3FB0A2D8B83C}" srcOrd="0" destOrd="0" presId="urn:microsoft.com/office/officeart/2005/8/layout/cycle5"/>
    <dgm:cxn modelId="{7CF49AE0-3121-49D3-946E-28516B5441A2}" srcId="{7366FB79-7E4B-4D3D-BF9B-35FB20B2078B}" destId="{0532BEB6-7AC8-494A-BCA1-BB8A9C955B05}" srcOrd="1" destOrd="0" parTransId="{82E67217-F3FC-4A36-A79C-148B4684A9EF}" sibTransId="{65E25C65-1EAC-4E66-9547-8AB6CBA0A8A3}"/>
    <dgm:cxn modelId="{E43401C1-DE9B-4747-BF71-878396B2CFA7}" type="presOf" srcId="{07770916-4999-4EEC-9D7B-9EFA790BFF9A}" destId="{4D1FCD2A-F1E4-4A75-A5C8-2F2ADECA755D}" srcOrd="0" destOrd="0" presId="urn:microsoft.com/office/officeart/2005/8/layout/cycle5"/>
    <dgm:cxn modelId="{59F0A8CE-45FD-4E56-BFA9-1D5DCC191985}" type="presOf" srcId="{5B5230F1-8A6F-414E-AB1C-CC45EBE91959}" destId="{B47F8140-3451-430B-A9A6-56E1AC55B547}" srcOrd="0" destOrd="0" presId="urn:microsoft.com/office/officeart/2005/8/layout/cycle5"/>
    <dgm:cxn modelId="{4E1461D1-086D-4516-9B12-AFF3ED397452}" type="presParOf" srcId="{2D2D441E-A572-47FA-A194-347759191035}" destId="{013BCF5C-A820-4256-8F4C-71861941731E}" srcOrd="0" destOrd="0" presId="urn:microsoft.com/office/officeart/2005/8/layout/cycle5"/>
    <dgm:cxn modelId="{37B7C257-A47F-4B7F-8685-CE76BC088661}" type="presParOf" srcId="{2D2D441E-A572-47FA-A194-347759191035}" destId="{FEA3C844-E8E0-4973-97C1-D4246E2B269D}" srcOrd="1" destOrd="0" presId="urn:microsoft.com/office/officeart/2005/8/layout/cycle5"/>
    <dgm:cxn modelId="{95F4FF61-7E1B-4A5C-8686-E07B7D6D2F6B}" type="presParOf" srcId="{2D2D441E-A572-47FA-A194-347759191035}" destId="{0B543A88-CA5B-4F4E-AEDE-6EBF83AB8478}" srcOrd="2" destOrd="0" presId="urn:microsoft.com/office/officeart/2005/8/layout/cycle5"/>
    <dgm:cxn modelId="{318FEB47-2726-4858-91B8-8FAF817C3FB8}" type="presParOf" srcId="{2D2D441E-A572-47FA-A194-347759191035}" destId="{370AF9B1-028D-45E0-8030-ECA1C4FACB04}" srcOrd="3" destOrd="0" presId="urn:microsoft.com/office/officeart/2005/8/layout/cycle5"/>
    <dgm:cxn modelId="{E578DD8F-C10A-446D-ACD6-7D8B74C9C5FD}" type="presParOf" srcId="{2D2D441E-A572-47FA-A194-347759191035}" destId="{9E07DAC0-898F-4611-B145-F75C0BF07CD8}" srcOrd="4" destOrd="0" presId="urn:microsoft.com/office/officeart/2005/8/layout/cycle5"/>
    <dgm:cxn modelId="{DB24E534-E449-413D-8FF2-7E0E10C49B78}" type="presParOf" srcId="{2D2D441E-A572-47FA-A194-347759191035}" destId="{655B9512-6744-46BA-9FD5-CFCE5BE52CC5}" srcOrd="5" destOrd="0" presId="urn:microsoft.com/office/officeart/2005/8/layout/cycle5"/>
    <dgm:cxn modelId="{29CE6A2D-3FEF-4E8F-A2A4-8939D0A2C63E}" type="presParOf" srcId="{2D2D441E-A572-47FA-A194-347759191035}" destId="{C4487615-2B55-4515-B287-D502092E782E}" srcOrd="6" destOrd="0" presId="urn:microsoft.com/office/officeart/2005/8/layout/cycle5"/>
    <dgm:cxn modelId="{0B099311-ECF3-4874-8058-5BE408C524F9}" type="presParOf" srcId="{2D2D441E-A572-47FA-A194-347759191035}" destId="{8646021A-5AB1-42B7-B516-B570CD721DBC}" srcOrd="7" destOrd="0" presId="urn:microsoft.com/office/officeart/2005/8/layout/cycle5"/>
    <dgm:cxn modelId="{AA9E333D-8BF3-465B-9204-85FB2F5266A1}" type="presParOf" srcId="{2D2D441E-A572-47FA-A194-347759191035}" destId="{2AD607A6-4034-463B-812E-ED500B531E06}" srcOrd="8" destOrd="0" presId="urn:microsoft.com/office/officeart/2005/8/layout/cycle5"/>
    <dgm:cxn modelId="{88DE962E-B88D-4FC2-B56A-827D1FDBC0B6}" type="presParOf" srcId="{2D2D441E-A572-47FA-A194-347759191035}" destId="{43C81557-578A-452C-B0E0-0E7AE80CB972}" srcOrd="9" destOrd="0" presId="urn:microsoft.com/office/officeart/2005/8/layout/cycle5"/>
    <dgm:cxn modelId="{4002B216-2FB8-4832-B1B2-0917EFA33F6F}" type="presParOf" srcId="{2D2D441E-A572-47FA-A194-347759191035}" destId="{2F36BCE8-F1F0-47F2-BCE7-D165F50C6B08}" srcOrd="10" destOrd="0" presId="urn:microsoft.com/office/officeart/2005/8/layout/cycle5"/>
    <dgm:cxn modelId="{F654302A-23E0-4A5E-8B02-A91D831144F5}" type="presParOf" srcId="{2D2D441E-A572-47FA-A194-347759191035}" destId="{266D64CC-622D-4507-A0C8-55915E664675}" srcOrd="11" destOrd="0" presId="urn:microsoft.com/office/officeart/2005/8/layout/cycle5"/>
    <dgm:cxn modelId="{ECA439AD-9BE0-4085-9DD6-20F5C84AC456}" type="presParOf" srcId="{2D2D441E-A572-47FA-A194-347759191035}" destId="{B47F8140-3451-430B-A9A6-56E1AC55B547}" srcOrd="12" destOrd="0" presId="urn:microsoft.com/office/officeart/2005/8/layout/cycle5"/>
    <dgm:cxn modelId="{CB2171FF-0355-42F9-B624-9BCAAC0F0275}" type="presParOf" srcId="{2D2D441E-A572-47FA-A194-347759191035}" destId="{A034A644-588F-4ABD-A9A8-0A2D1D7F776C}" srcOrd="13" destOrd="0" presId="urn:microsoft.com/office/officeart/2005/8/layout/cycle5"/>
    <dgm:cxn modelId="{AAA663C5-9C9B-494D-A40B-BDA62EE71269}" type="presParOf" srcId="{2D2D441E-A572-47FA-A194-347759191035}" destId="{0E02A652-C024-4A6A-A7D0-A79C00A321DA}" srcOrd="14" destOrd="0" presId="urn:microsoft.com/office/officeart/2005/8/layout/cycle5"/>
    <dgm:cxn modelId="{DE51B57A-3FFC-4448-A907-DE8C8B9BD415}" type="presParOf" srcId="{2D2D441E-A572-47FA-A194-347759191035}" destId="{7E23EB6C-062F-4540-9037-D4D2EBD041B6}" srcOrd="15" destOrd="0" presId="urn:microsoft.com/office/officeart/2005/8/layout/cycle5"/>
    <dgm:cxn modelId="{CCDBE3C1-F717-4A8A-B95E-C7EEFF9BF6ED}" type="presParOf" srcId="{2D2D441E-A572-47FA-A194-347759191035}" destId="{C668E912-7429-49DE-A217-A17531CE610E}" srcOrd="16" destOrd="0" presId="urn:microsoft.com/office/officeart/2005/8/layout/cycle5"/>
    <dgm:cxn modelId="{9572B1BA-EF24-46A9-8BEF-7CEA89E3D990}" type="presParOf" srcId="{2D2D441E-A572-47FA-A194-347759191035}" destId="{49CA9A62-1BAE-4F7F-BC77-B4D1EF97C130}" srcOrd="17" destOrd="0" presId="urn:microsoft.com/office/officeart/2005/8/layout/cycle5"/>
    <dgm:cxn modelId="{7A5D08AF-4318-4C6A-BB06-088D430096DF}" type="presParOf" srcId="{2D2D441E-A572-47FA-A194-347759191035}" destId="{9903C532-CFCC-47F7-AEAC-727BDC81E089}" srcOrd="18" destOrd="0" presId="urn:microsoft.com/office/officeart/2005/8/layout/cycle5"/>
    <dgm:cxn modelId="{735FFFD8-8A39-4CEF-8637-10A79E71F3DC}" type="presParOf" srcId="{2D2D441E-A572-47FA-A194-347759191035}" destId="{84ED1327-F835-456A-94C6-224641D885A3}" srcOrd="19" destOrd="0" presId="urn:microsoft.com/office/officeart/2005/8/layout/cycle5"/>
    <dgm:cxn modelId="{161B0BB6-F68D-46C5-9256-A67CE30CC2B5}" type="presParOf" srcId="{2D2D441E-A572-47FA-A194-347759191035}" destId="{F9E50CE9-8F28-4017-911A-DD6B5EEB7F3E}" srcOrd="20" destOrd="0" presId="urn:microsoft.com/office/officeart/2005/8/layout/cycle5"/>
    <dgm:cxn modelId="{796A5BEE-EACE-4D2F-837B-B9A6360200EB}" type="presParOf" srcId="{2D2D441E-A572-47FA-A194-347759191035}" destId="{4D1FCD2A-F1E4-4A75-A5C8-2F2ADECA755D}" srcOrd="21" destOrd="0" presId="urn:microsoft.com/office/officeart/2005/8/layout/cycle5"/>
    <dgm:cxn modelId="{5B617E0E-290C-4628-BD15-35BA9F1F1FE2}" type="presParOf" srcId="{2D2D441E-A572-47FA-A194-347759191035}" destId="{D41095CA-0D7B-4790-B602-C9A8D4BD4BDF}" srcOrd="22" destOrd="0" presId="urn:microsoft.com/office/officeart/2005/8/layout/cycle5"/>
    <dgm:cxn modelId="{736E82A4-4985-4772-AC2C-4C0CBEE9B21F}" type="presParOf" srcId="{2D2D441E-A572-47FA-A194-347759191035}" destId="{CC58459D-05E4-41D0-B74C-053729940568}" srcOrd="23" destOrd="0" presId="urn:microsoft.com/office/officeart/2005/8/layout/cycle5"/>
    <dgm:cxn modelId="{78FFE66A-0231-4BFA-A8CC-1CEB64A7A715}" type="presParOf" srcId="{2D2D441E-A572-47FA-A194-347759191035}" destId="{057082C9-09FB-477C-B986-6BD76443CB38}" srcOrd="24" destOrd="0" presId="urn:microsoft.com/office/officeart/2005/8/layout/cycle5"/>
    <dgm:cxn modelId="{5C385C75-9ED1-46B3-BEFD-9971697BE919}" type="presParOf" srcId="{2D2D441E-A572-47FA-A194-347759191035}" destId="{C7DD48A1-0144-4A9C-8B17-8EB63A7BDAE3}" srcOrd="25" destOrd="0" presId="urn:microsoft.com/office/officeart/2005/8/layout/cycle5"/>
    <dgm:cxn modelId="{C38CD3A0-2D12-41D0-8309-5440F72EC783}" type="presParOf" srcId="{2D2D441E-A572-47FA-A194-347759191035}" destId="{674FCE5E-B935-40A0-B42A-3FB0A2D8B83C}" srcOrd="26" destOrd="0" presId="urn:microsoft.com/office/officeart/2005/8/layout/cycle5"/>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013BCF5C-A820-4256-8F4C-71861941731E}">
      <dsp:nvSpPr>
        <dsp:cNvPr id="0" name=""/>
        <dsp:cNvSpPr/>
      </dsp:nvSpPr>
      <dsp:spPr>
        <a:xfrm>
          <a:off x="2248086" y="391246"/>
          <a:ext cx="914027" cy="594118"/>
        </a:xfrm>
        <a:prstGeom prst="roundRect">
          <a:avLst/>
        </a:prstGeom>
        <a:solidFill>
          <a:schemeClr val="accent1">
            <a:hueOff val="0"/>
            <a:satOff val="0"/>
            <a:lumOff val="0"/>
            <a:alphaOff val="0"/>
          </a:schemeClr>
        </a:solidFill>
        <a:ln w="25400" cap="flat" cmpd="sng" algn="ctr">
          <a:solidFill>
            <a:schemeClr val="accent2"/>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b="1" kern="1200"/>
            <a:t>Context</a:t>
          </a:r>
        </a:p>
      </dsp:txBody>
      <dsp:txXfrm>
        <a:off x="2277088" y="420248"/>
        <a:ext cx="856023" cy="536114"/>
      </dsp:txXfrm>
    </dsp:sp>
    <dsp:sp modelId="{0B543A88-CA5B-4F4E-AEDE-6EBF83AB8478}">
      <dsp:nvSpPr>
        <dsp:cNvPr id="0" name=""/>
        <dsp:cNvSpPr/>
      </dsp:nvSpPr>
      <dsp:spPr>
        <a:xfrm>
          <a:off x="424267" y="688306"/>
          <a:ext cx="4561664" cy="4561664"/>
        </a:xfrm>
        <a:custGeom>
          <a:avLst/>
          <a:gdLst/>
          <a:ahLst/>
          <a:cxnLst/>
          <a:rect l="0" t="0" r="0" b="0"/>
          <a:pathLst>
            <a:path>
              <a:moveTo>
                <a:pt x="2852060" y="72689"/>
              </a:moveTo>
              <a:arcTo wR="2280832" hR="2280832" stAng="17070238" swAng="532600"/>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370AF9B1-028D-45E0-8030-ECA1C4FACB04}">
      <dsp:nvSpPr>
        <dsp:cNvPr id="0" name=""/>
        <dsp:cNvSpPr/>
      </dsp:nvSpPr>
      <dsp:spPr>
        <a:xfrm>
          <a:off x="3714176" y="924860"/>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Market Failure Assessment</a:t>
          </a:r>
        </a:p>
      </dsp:txBody>
      <dsp:txXfrm>
        <a:off x="3743178" y="953862"/>
        <a:ext cx="856023" cy="536114"/>
      </dsp:txXfrm>
    </dsp:sp>
    <dsp:sp modelId="{655B9512-6744-46BA-9FD5-CFCE5BE52CC5}">
      <dsp:nvSpPr>
        <dsp:cNvPr id="0" name=""/>
        <dsp:cNvSpPr/>
      </dsp:nvSpPr>
      <dsp:spPr>
        <a:xfrm>
          <a:off x="424267" y="688306"/>
          <a:ext cx="4561664" cy="4561664"/>
        </a:xfrm>
        <a:custGeom>
          <a:avLst/>
          <a:gdLst/>
          <a:ahLst/>
          <a:cxnLst/>
          <a:rect l="0" t="0" r="0" b="0"/>
          <a:pathLst>
            <a:path>
              <a:moveTo>
                <a:pt x="4145792" y="967774"/>
              </a:moveTo>
              <a:arcTo wR="2280832" hR="2280832" stAng="19491112" swAng="787520"/>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C4487615-2B55-4515-B287-D502092E782E}">
      <dsp:nvSpPr>
        <dsp:cNvPr id="0" name=""/>
        <dsp:cNvSpPr/>
      </dsp:nvSpPr>
      <dsp:spPr>
        <a:xfrm>
          <a:off x="4494267" y="2276017"/>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Project Objectives</a:t>
          </a:r>
        </a:p>
      </dsp:txBody>
      <dsp:txXfrm>
        <a:off x="4523269" y="2305019"/>
        <a:ext cx="856023" cy="536114"/>
      </dsp:txXfrm>
    </dsp:sp>
    <dsp:sp modelId="{2AD607A6-4034-463B-812E-ED500B531E06}">
      <dsp:nvSpPr>
        <dsp:cNvPr id="0" name=""/>
        <dsp:cNvSpPr/>
      </dsp:nvSpPr>
      <dsp:spPr>
        <a:xfrm>
          <a:off x="424267" y="688306"/>
          <a:ext cx="4561664" cy="4561664"/>
        </a:xfrm>
        <a:custGeom>
          <a:avLst/>
          <a:gdLst/>
          <a:ahLst/>
          <a:cxnLst/>
          <a:rect l="0" t="0" r="0" b="0"/>
          <a:pathLst>
            <a:path>
              <a:moveTo>
                <a:pt x="4559805" y="2372925"/>
              </a:moveTo>
              <a:arcTo wR="2280832" hR="2280832" stAng="21738844" swAng="875088"/>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43C81557-578A-452C-B0E0-0E7AE80CB972}">
      <dsp:nvSpPr>
        <dsp:cNvPr id="0" name=""/>
        <dsp:cNvSpPr/>
      </dsp:nvSpPr>
      <dsp:spPr>
        <a:xfrm>
          <a:off x="4223344" y="3812495"/>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Rationale</a:t>
          </a:r>
        </a:p>
      </dsp:txBody>
      <dsp:txXfrm>
        <a:off x="4252346" y="3841497"/>
        <a:ext cx="856023" cy="536114"/>
      </dsp:txXfrm>
    </dsp:sp>
    <dsp:sp modelId="{266D64CC-622D-4507-A0C8-55915E664675}">
      <dsp:nvSpPr>
        <dsp:cNvPr id="0" name=""/>
        <dsp:cNvSpPr/>
      </dsp:nvSpPr>
      <dsp:spPr>
        <a:xfrm>
          <a:off x="424267" y="688306"/>
          <a:ext cx="4561664" cy="4561664"/>
        </a:xfrm>
        <a:custGeom>
          <a:avLst/>
          <a:gdLst/>
          <a:ahLst/>
          <a:cxnLst/>
          <a:rect l="0" t="0" r="0" b="0"/>
          <a:pathLst>
            <a:path>
              <a:moveTo>
                <a:pt x="3957858" y="3826724"/>
              </a:moveTo>
              <a:arcTo wR="2280832" hR="2280832" stAng="2560202" swAng="652876"/>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B47F8140-3451-430B-A9A6-56E1AC55B547}">
      <dsp:nvSpPr>
        <dsp:cNvPr id="0" name=""/>
        <dsp:cNvSpPr/>
      </dsp:nvSpPr>
      <dsp:spPr>
        <a:xfrm>
          <a:off x="3028176" y="4815360"/>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Inputs</a:t>
          </a:r>
        </a:p>
      </dsp:txBody>
      <dsp:txXfrm>
        <a:off x="3057178" y="4844362"/>
        <a:ext cx="856023" cy="536114"/>
      </dsp:txXfrm>
    </dsp:sp>
    <dsp:sp modelId="{0E02A652-C024-4A6A-A7D0-A79C00A321DA}">
      <dsp:nvSpPr>
        <dsp:cNvPr id="0" name=""/>
        <dsp:cNvSpPr/>
      </dsp:nvSpPr>
      <dsp:spPr>
        <a:xfrm>
          <a:off x="424267" y="688306"/>
          <a:ext cx="4561664" cy="4561664"/>
        </a:xfrm>
        <a:custGeom>
          <a:avLst/>
          <a:gdLst/>
          <a:ahLst/>
          <a:cxnLst/>
          <a:rect l="0" t="0" r="0" b="0"/>
          <a:pathLst>
            <a:path>
              <a:moveTo>
                <a:pt x="2475531" y="4553339"/>
              </a:moveTo>
              <a:arcTo wR="2280832" hR="2280832" stAng="5106186" swAng="587629"/>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7E23EB6C-062F-4540-9037-D4D2EBD041B6}">
      <dsp:nvSpPr>
        <dsp:cNvPr id="0" name=""/>
        <dsp:cNvSpPr/>
      </dsp:nvSpPr>
      <dsp:spPr>
        <a:xfrm>
          <a:off x="1467995" y="4815360"/>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Activities</a:t>
          </a:r>
        </a:p>
      </dsp:txBody>
      <dsp:txXfrm>
        <a:off x="1496997" y="4844362"/>
        <a:ext cx="856023" cy="536114"/>
      </dsp:txXfrm>
    </dsp:sp>
    <dsp:sp modelId="{49CA9A62-1BAE-4F7F-BC77-B4D1EF97C130}">
      <dsp:nvSpPr>
        <dsp:cNvPr id="0" name=""/>
        <dsp:cNvSpPr/>
      </dsp:nvSpPr>
      <dsp:spPr>
        <a:xfrm>
          <a:off x="424267" y="688306"/>
          <a:ext cx="4561664" cy="4561664"/>
        </a:xfrm>
        <a:custGeom>
          <a:avLst/>
          <a:gdLst/>
          <a:ahLst/>
          <a:cxnLst/>
          <a:rect l="0" t="0" r="0" b="0"/>
          <a:pathLst>
            <a:path>
              <a:moveTo>
                <a:pt x="925783" y="4115509"/>
              </a:moveTo>
              <a:arcTo wR="2280832" hR="2280832" stAng="7586922" swAng="652876"/>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9903C532-CFCC-47F7-AEAC-727BDC81E089}">
      <dsp:nvSpPr>
        <dsp:cNvPr id="0" name=""/>
        <dsp:cNvSpPr/>
      </dsp:nvSpPr>
      <dsp:spPr>
        <a:xfrm>
          <a:off x="272827" y="3812495"/>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Outputs</a:t>
          </a:r>
        </a:p>
      </dsp:txBody>
      <dsp:txXfrm>
        <a:off x="301829" y="3841497"/>
        <a:ext cx="856023" cy="536114"/>
      </dsp:txXfrm>
    </dsp:sp>
    <dsp:sp modelId="{F9E50CE9-8F28-4017-911A-DD6B5EEB7F3E}">
      <dsp:nvSpPr>
        <dsp:cNvPr id="0" name=""/>
        <dsp:cNvSpPr/>
      </dsp:nvSpPr>
      <dsp:spPr>
        <a:xfrm>
          <a:off x="424267" y="688306"/>
          <a:ext cx="4561664" cy="4561664"/>
        </a:xfrm>
        <a:custGeom>
          <a:avLst/>
          <a:gdLst/>
          <a:ahLst/>
          <a:cxnLst/>
          <a:rect l="0" t="0" r="0" b="0"/>
          <a:pathLst>
            <a:path>
              <a:moveTo>
                <a:pt x="98487" y="2943832"/>
              </a:moveTo>
              <a:arcTo wR="2280832" hR="2280832" stAng="9786068" swAng="875088"/>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4D1FCD2A-F1E4-4A75-A5C8-2F2ADECA755D}">
      <dsp:nvSpPr>
        <dsp:cNvPr id="0" name=""/>
        <dsp:cNvSpPr/>
      </dsp:nvSpPr>
      <dsp:spPr>
        <a:xfrm>
          <a:off x="1904" y="2276017"/>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Outcomes</a:t>
          </a:r>
        </a:p>
      </dsp:txBody>
      <dsp:txXfrm>
        <a:off x="30906" y="2305019"/>
        <a:ext cx="856023" cy="536114"/>
      </dsp:txXfrm>
    </dsp:sp>
    <dsp:sp modelId="{CC58459D-05E4-41D0-B74C-053729940568}">
      <dsp:nvSpPr>
        <dsp:cNvPr id="0" name=""/>
        <dsp:cNvSpPr/>
      </dsp:nvSpPr>
      <dsp:spPr>
        <a:xfrm>
          <a:off x="424267" y="688306"/>
          <a:ext cx="4561664" cy="4561664"/>
        </a:xfrm>
        <a:custGeom>
          <a:avLst/>
          <a:gdLst/>
          <a:ahLst/>
          <a:cxnLst/>
          <a:rect l="0" t="0" r="0" b="0"/>
          <a:pathLst>
            <a:path>
              <a:moveTo>
                <a:pt x="166421" y="1425575"/>
              </a:moveTo>
              <a:arcTo wR="2280832" hR="2280832" stAng="12121368" swAng="787520"/>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 modelId="{057082C9-09FB-477C-B986-6BD76443CB38}">
      <dsp:nvSpPr>
        <dsp:cNvPr id="0" name=""/>
        <dsp:cNvSpPr/>
      </dsp:nvSpPr>
      <dsp:spPr>
        <a:xfrm>
          <a:off x="781995" y="924860"/>
          <a:ext cx="914027" cy="594118"/>
        </a:xfrm>
        <a:prstGeom prst="round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n-GB" sz="1000" kern="1200"/>
            <a:t>Impacts</a:t>
          </a:r>
        </a:p>
      </dsp:txBody>
      <dsp:txXfrm>
        <a:off x="810997" y="953862"/>
        <a:ext cx="856023" cy="536114"/>
      </dsp:txXfrm>
    </dsp:sp>
    <dsp:sp modelId="{674FCE5E-B935-40A0-B42A-3FB0A2D8B83C}">
      <dsp:nvSpPr>
        <dsp:cNvPr id="0" name=""/>
        <dsp:cNvSpPr/>
      </dsp:nvSpPr>
      <dsp:spPr>
        <a:xfrm>
          <a:off x="424267" y="688306"/>
          <a:ext cx="4561664" cy="4561664"/>
        </a:xfrm>
        <a:custGeom>
          <a:avLst/>
          <a:gdLst/>
          <a:ahLst/>
          <a:cxnLst/>
          <a:rect l="0" t="0" r="0" b="0"/>
          <a:pathLst>
            <a:path>
              <a:moveTo>
                <a:pt x="1375712" y="187281"/>
              </a:moveTo>
              <a:arcTo wR="2280832" hR="2280832" stAng="14797162" swAng="532600"/>
            </a:path>
          </a:pathLst>
        </a:custGeom>
        <a:noFill/>
        <a:ln w="9525" cap="flat" cmpd="sng" algn="ctr">
          <a:solidFill>
            <a:schemeClr val="accent1">
              <a:hueOff val="0"/>
              <a:satOff val="0"/>
              <a:lumOff val="0"/>
              <a:alphaOff val="0"/>
            </a:schemeClr>
          </a:solidFill>
          <a:prstDash val="solid"/>
          <a:tailEnd type="arrow"/>
        </a:ln>
        <a:effectLst/>
      </dsp:spPr>
      <dsp:style>
        <a:lnRef idx="1">
          <a:scrgbClr r="0" g="0" b="0"/>
        </a:lnRef>
        <a:fillRef idx="0">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cycle5">
  <dgm:title val=""/>
  <dgm:desc val=""/>
  <dgm:catLst>
    <dgm:cat type="cycle" pri="3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6" srcId="0" destId="1" srcOrd="0" destOrd="0"/>
        <dgm:cxn modelId="7" srcId="0" destId="2" srcOrd="1" destOrd="0"/>
        <dgm:cxn modelId="8" srcId="0" destId="3" srcOrd="2" destOrd="0"/>
        <dgm:cxn modelId="9" srcId="0" destId="4" srcOrd="3" destOrd="0"/>
        <dgm:cxn modelId="10" srcId="0" destId="5" srcOrd="4" destOrd="0"/>
      </dgm:cxnLst>
      <dgm:bg/>
      <dgm:whole/>
    </dgm:dataModel>
  </dgm:sampData>
  <dgm:styleData>
    <dgm:dataModel>
      <dgm:ptLst>
        <dgm:pt modelId="0" type="doc"/>
        <dgm:pt modelId="1"/>
        <dgm:pt modelId="2"/>
        <dgm:pt modelId="3"/>
      </dgm:ptLst>
      <dgm:cxnLst>
        <dgm:cxn modelId="4" srcId="0" destId="1" srcOrd="0" destOrd="0"/>
        <dgm:cxn modelId="5" srcId="0" destId="2" srcOrd="1" destOrd="0"/>
        <dgm:cxn modelId="6" srcId="0" destId="3" srcOrd="2" destOrd="0"/>
      </dgm:cxnLst>
      <dgm:bg/>
      <dgm:whole/>
    </dgm:dataModel>
  </dgm:styleData>
  <dgm:clrData>
    <dgm:dataModel>
      <dgm:ptLst>
        <dgm:pt modelId="0" type="doc"/>
        <dgm:pt modelId="1"/>
        <dgm:pt modelId="2"/>
        <dgm:pt modelId="3"/>
        <dgm:pt modelId="4"/>
        <dgm:pt modelId="5"/>
        <dgm:pt modelId="6"/>
      </dgm:ptLst>
      <dgm:cxnLst>
        <dgm:cxn modelId="7" srcId="0" destId="1" srcOrd="0" destOrd="0"/>
        <dgm:cxn modelId="8" srcId="0" destId="2" srcOrd="1" destOrd="0"/>
        <dgm:cxn modelId="9" srcId="0" destId="3" srcOrd="2" destOrd="0"/>
        <dgm:cxn modelId="10" srcId="0" destId="4" srcOrd="3" destOrd="0"/>
        <dgm:cxn modelId="11" srcId="0" destId="5" srcOrd="4" destOrd="0"/>
        <dgm:cxn modelId="12" srcId="0" destId="6" srcOrd="5" destOrd="0"/>
      </dgm:cxnLst>
      <dgm:bg/>
      <dgm:whole/>
    </dgm:dataModel>
  </dgm:clrData>
  <dgm:layoutNode name="cycle">
    <dgm:varLst>
      <dgm:dir/>
      <dgm:resizeHandles val="exact"/>
    </dgm:varLst>
    <dgm:choose name="Name0">
      <dgm:if name="Name1" func="var" arg="dir" op="equ" val="norm">
        <dgm:choose name="Name2">
          <dgm:if name="Name3" axis="ch" ptType="node" func="cnt" op="gt" val="2">
            <dgm:alg type="cycle">
              <dgm:param type="stAng" val="0"/>
              <dgm:param type="spanAng" val="360"/>
            </dgm:alg>
          </dgm:if>
          <dgm:else name="Name4">
            <dgm:alg type="cycle">
              <dgm:param type="stAng" val="-90"/>
              <dgm:param type="spanAng" val="360"/>
            </dgm:alg>
          </dgm:else>
        </dgm:choose>
      </dgm:if>
      <dgm:else name="Name5">
        <dgm:choose name="Name6">
          <dgm:if name="Name7" axis="ch" ptType="node" func="cnt" op="gt" val="2">
            <dgm:alg type="cycle">
              <dgm:param type="stAng" val="0"/>
              <dgm:param type="spanAng" val="-360"/>
            </dgm:alg>
          </dgm:if>
          <dgm:else name="Name8">
            <dgm:alg type="cycle">
              <dgm:param type="stAng" val="90"/>
              <dgm:param type="spanAng" val="-360"/>
            </dgm:alg>
          </dgm:else>
        </dgm:choose>
      </dgm:else>
    </dgm:choose>
    <dgm:shape xmlns:r="http://schemas.openxmlformats.org/officeDocument/2006/relationships" r:blip="">
      <dgm:adjLst/>
    </dgm:shape>
    <dgm:presOf/>
    <dgm:choose name="Name9">
      <dgm:if name="Name10" func="var" arg="dir" op="equ" val="norm">
        <dgm:constrLst>
          <dgm:constr type="w" for="ch" forName="node" refType="w"/>
          <dgm:constr type="w" for="ch" ptType="sibTrans" refType="w" refFor="ch" refForName="node" op="equ" fact="0.3"/>
          <dgm:constr type="diam" for="ch" ptType="sibTrans" refType="diam" op="equ"/>
          <dgm:constr type="sibSp" refType="w" refFor="ch" refForName="node" op="equ" fact="0.15"/>
          <dgm:constr type="w" for="ch" forName="spNode" refType="sibSp" fact="1.6"/>
          <dgm:constr type="primFontSz" for="ch" forName="node" op="equ" val="65"/>
        </dgm:constrLst>
      </dgm:if>
      <dgm:else name="Name11">
        <dgm:constrLst>
          <dgm:constr type="w" for="ch" forName="node" refType="w"/>
          <dgm:constr type="w" for="ch" ptType="sibTrans" refType="w" refFor="ch" refForName="node" op="equ" fact="0.3"/>
          <dgm:constr type="diam" for="ch" ptType="sibTrans" refType="diam" fact="-1"/>
          <dgm:constr type="diam" for="ch" refType="diam" op="equ" fact="-1"/>
          <dgm:constr type="sibSp" refType="w" refFor="ch" refForName="node" op="equ" fact="0.15"/>
          <dgm:constr type="w" for="ch" forName="spNode" refType="sibSp" fact="1.6"/>
          <dgm:constr type="primFontSz" for="ch" forName="node" op="equ" val="65"/>
        </dgm:constrLst>
      </dgm:else>
    </dgm:choose>
    <dgm:ruleLst/>
    <dgm:forEach name="Name12" axis="ch" ptType="node">
      <dgm:layoutNode name="node">
        <dgm:varLst>
          <dgm:bulletEnabled val="1"/>
        </dgm:varLst>
        <dgm:alg type="tx"/>
        <dgm:shape xmlns:r="http://schemas.openxmlformats.org/officeDocument/2006/relationships" type="roundRect" r:blip="">
          <dgm:adjLst/>
        </dgm:shape>
        <dgm:presOf axis="desOrSelf" ptType="node"/>
        <dgm:constrLst>
          <dgm:constr type="h" refType="w" fact="0.65"/>
          <dgm:constr type="tMarg" refType="primFontSz" fact="0.3"/>
          <dgm:constr type="bMarg" refType="primFontSz" fact="0.3"/>
          <dgm:constr type="lMarg" refType="primFontSz" fact="0.3"/>
          <dgm:constr type="rMarg" refType="primFontSz" fact="0.3"/>
        </dgm:constrLst>
        <dgm:ruleLst>
          <dgm:rule type="primFontSz" val="5" fact="NaN" max="NaN"/>
        </dgm:ruleLst>
      </dgm:layoutNode>
      <dgm:choose name="Name13">
        <dgm:if name="Name14" axis="par ch" ptType="doc node" func="cnt" op="gt" val="1">
          <dgm:layoutNode name="spNode">
            <dgm:alg type="sp"/>
            <dgm:shape xmlns:r="http://schemas.openxmlformats.org/officeDocument/2006/relationships" r:blip="">
              <dgm:adjLst/>
            </dgm:shape>
            <dgm:presOf/>
            <dgm:constrLst>
              <dgm:constr type="h" refType="w"/>
            </dgm:constrLst>
            <dgm:ruleLst/>
          </dgm:layoutNode>
          <dgm:forEach name="Name15" axis="followSib" ptType="sibTrans" hideLastTrans="0" cnt="1">
            <dgm:layoutNode name="sibTrans">
              <dgm:alg type="conn">
                <dgm:param type="dim" val="1D"/>
                <dgm:param type="connRout" val="curve"/>
                <dgm:param type="begPts" val="radial"/>
                <dgm:param type="endPts" val="radial"/>
              </dgm:alg>
              <dgm:shape xmlns:r="http://schemas.openxmlformats.org/officeDocument/2006/relationships" type="conn" r:blip="">
                <dgm:adjLst/>
              </dgm:shape>
              <dgm:presOf axis="self"/>
              <dgm:constrLst>
                <dgm:constr type="h" refType="w" fact="0.65"/>
                <dgm:constr type="connDist"/>
                <dgm:constr type="begPad" refType="connDist" fact="0.2"/>
                <dgm:constr type="endPad" refType="connDist" fact="0.2"/>
              </dgm:constrLst>
              <dgm:ruleLst/>
            </dgm:layoutNode>
          </dgm:forEach>
        </dgm:if>
        <dgm:else name="Name16"/>
      </dgm:choos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8" Type="http://schemas.openxmlformats.org/officeDocument/2006/relationships/hyperlink" Target="#ImpactsEntry"/><Relationship Id="rId3" Type="http://schemas.openxmlformats.org/officeDocument/2006/relationships/hyperlink" Target="#RationaleDisplay"/><Relationship Id="rId7" Type="http://schemas.openxmlformats.org/officeDocument/2006/relationships/hyperlink" Target="#OutcomesEntry"/><Relationship Id="rId2" Type="http://schemas.openxmlformats.org/officeDocument/2006/relationships/hyperlink" Target="#ProjectObjectivesDisplay"/><Relationship Id="rId1" Type="http://schemas.openxmlformats.org/officeDocument/2006/relationships/hyperlink" Target="#MarketFailureDisplay"/><Relationship Id="rId6" Type="http://schemas.openxmlformats.org/officeDocument/2006/relationships/hyperlink" Target="#OutputsEntry"/><Relationship Id="rId5" Type="http://schemas.openxmlformats.org/officeDocument/2006/relationships/hyperlink" Target="#ActivitiesEntry"/><Relationship Id="rId4" Type="http://schemas.openxmlformats.org/officeDocument/2006/relationships/hyperlink" Target="#InputsEntry"/><Relationship Id="rId9" Type="http://schemas.openxmlformats.org/officeDocument/2006/relationships/hyperlink" Target="#ContextDisplay"/></Relationships>
</file>

<file path=xl/drawings/drawing1.xml><?xml version="1.0" encoding="utf-8"?>
<xdr:wsDr xmlns:xdr="http://schemas.openxmlformats.org/drawingml/2006/spreadsheetDrawing" xmlns:a="http://schemas.openxmlformats.org/drawingml/2006/main">
  <xdr:twoCellAnchor>
    <xdr:from>
      <xdr:col>0</xdr:col>
      <xdr:colOff>228600</xdr:colOff>
      <xdr:row>6</xdr:row>
      <xdr:rowOff>190499</xdr:rowOff>
    </xdr:from>
    <xdr:to>
      <xdr:col>7</xdr:col>
      <xdr:colOff>247650</xdr:colOff>
      <xdr:row>37</xdr:row>
      <xdr:rowOff>85725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3781425</xdr:colOff>
      <xdr:row>11</xdr:row>
      <xdr:rowOff>47625</xdr:rowOff>
    </xdr:from>
    <xdr:to>
      <xdr:col>2</xdr:col>
      <xdr:colOff>209550</xdr:colOff>
      <xdr:row>13</xdr:row>
      <xdr:rowOff>38100</xdr:rowOff>
    </xdr:to>
    <xdr:sp macro="" textlink="">
      <xdr:nvSpPr>
        <xdr:cNvPr id="3" name="Right Arrow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3781425" y="3048000"/>
          <a:ext cx="838200"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4</xdr:col>
      <xdr:colOff>1809750</xdr:colOff>
      <xdr:row>11</xdr:row>
      <xdr:rowOff>76200</xdr:rowOff>
    </xdr:from>
    <xdr:to>
      <xdr:col>6</xdr:col>
      <xdr:colOff>95250</xdr:colOff>
      <xdr:row>13</xdr:row>
      <xdr:rowOff>66675</xdr:rowOff>
    </xdr:to>
    <xdr:sp macro="" textlink="">
      <xdr:nvSpPr>
        <xdr:cNvPr id="5" name="Right Arrow 4">
          <a:hlinkClick xmlns:r="http://schemas.openxmlformats.org/officeDocument/2006/relationships" r:id="rId2"/>
          <a:extLst>
            <a:ext uri="{FF2B5EF4-FFF2-40B4-BE49-F238E27FC236}">
              <a16:creationId xmlns:a16="http://schemas.microsoft.com/office/drawing/2014/main" id="{00000000-0008-0000-0100-000005000000}"/>
            </a:ext>
          </a:extLst>
        </xdr:cNvPr>
        <xdr:cNvSpPr/>
      </xdr:nvSpPr>
      <xdr:spPr>
        <a:xfrm>
          <a:off x="6591300" y="2305050"/>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7</xdr:col>
      <xdr:colOff>962025</xdr:colOff>
      <xdr:row>11</xdr:row>
      <xdr:rowOff>85725</xdr:rowOff>
    </xdr:from>
    <xdr:to>
      <xdr:col>9</xdr:col>
      <xdr:colOff>133350</xdr:colOff>
      <xdr:row>13</xdr:row>
      <xdr:rowOff>76200</xdr:rowOff>
    </xdr:to>
    <xdr:sp macro="" textlink="">
      <xdr:nvSpPr>
        <xdr:cNvPr id="6" name="Right Arrow 5">
          <a:hlinkClick xmlns:r="http://schemas.openxmlformats.org/officeDocument/2006/relationships" r:id="rId3"/>
          <a:extLst>
            <a:ext uri="{FF2B5EF4-FFF2-40B4-BE49-F238E27FC236}">
              <a16:creationId xmlns:a16="http://schemas.microsoft.com/office/drawing/2014/main" id="{00000000-0008-0000-0100-000006000000}"/>
            </a:ext>
          </a:extLst>
        </xdr:cNvPr>
        <xdr:cNvSpPr/>
      </xdr:nvSpPr>
      <xdr:spPr>
        <a:xfrm>
          <a:off x="9258300" y="2314575"/>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10</xdr:col>
      <xdr:colOff>704850</xdr:colOff>
      <xdr:row>11</xdr:row>
      <xdr:rowOff>76200</xdr:rowOff>
    </xdr:from>
    <xdr:to>
      <xdr:col>12</xdr:col>
      <xdr:colOff>95250</xdr:colOff>
      <xdr:row>13</xdr:row>
      <xdr:rowOff>66675</xdr:rowOff>
    </xdr:to>
    <xdr:sp macro="" textlink="">
      <xdr:nvSpPr>
        <xdr:cNvPr id="7" name="Right Arrow 6">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12458700" y="2305050"/>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12</xdr:col>
      <xdr:colOff>2085971</xdr:colOff>
      <xdr:row>16</xdr:row>
      <xdr:rowOff>228596</xdr:rowOff>
    </xdr:from>
    <xdr:to>
      <xdr:col>13</xdr:col>
      <xdr:colOff>723899</xdr:colOff>
      <xdr:row>21</xdr:row>
      <xdr:rowOff>28573</xdr:rowOff>
    </xdr:to>
    <xdr:sp macro="" textlink="">
      <xdr:nvSpPr>
        <xdr:cNvPr id="9" name="Bent Arrow 8">
          <a:hlinkClick xmlns:r="http://schemas.openxmlformats.org/officeDocument/2006/relationships" r:id="rId5"/>
          <a:extLst>
            <a:ext uri="{FF2B5EF4-FFF2-40B4-BE49-F238E27FC236}">
              <a16:creationId xmlns:a16="http://schemas.microsoft.com/office/drawing/2014/main" id="{00000000-0008-0000-0100-000009000000}"/>
            </a:ext>
          </a:extLst>
        </xdr:cNvPr>
        <xdr:cNvSpPr/>
      </xdr:nvSpPr>
      <xdr:spPr>
        <a:xfrm rot="10800000">
          <a:off x="15201896" y="4076696"/>
          <a:ext cx="800103" cy="1933577"/>
        </a:xfrm>
        <a:prstGeom prst="bentArrow">
          <a:avLst>
            <a:gd name="adj1" fmla="val 48684"/>
            <a:gd name="adj2" fmla="val 42105"/>
            <a:gd name="adj3" fmla="val 38158"/>
            <a:gd name="adj4" fmla="val 43750"/>
          </a:avLst>
        </a:prstGeom>
        <a:solidFill>
          <a:srgbClr val="739BCB">
            <a:alpha val="45098"/>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editAs="oneCell">
    <xdr:from>
      <xdr:col>10</xdr:col>
      <xdr:colOff>666750</xdr:colOff>
      <xdr:row>21</xdr:row>
      <xdr:rowOff>171450</xdr:rowOff>
    </xdr:from>
    <xdr:to>
      <xdr:col>12</xdr:col>
      <xdr:colOff>57150</xdr:colOff>
      <xdr:row>21</xdr:row>
      <xdr:rowOff>809625</xdr:rowOff>
    </xdr:to>
    <xdr:sp macro="" textlink="">
      <xdr:nvSpPr>
        <xdr:cNvPr id="10" name="Right Arrow 9">
          <a:hlinkClick xmlns:r="http://schemas.openxmlformats.org/officeDocument/2006/relationships" r:id="rId6"/>
          <a:extLst>
            <a:ext uri="{FF2B5EF4-FFF2-40B4-BE49-F238E27FC236}">
              <a16:creationId xmlns:a16="http://schemas.microsoft.com/office/drawing/2014/main" id="{00000000-0008-0000-0100-00000A000000}"/>
            </a:ext>
          </a:extLst>
        </xdr:cNvPr>
        <xdr:cNvSpPr/>
      </xdr:nvSpPr>
      <xdr:spPr>
        <a:xfrm rot="10800000">
          <a:off x="12420600" y="5353050"/>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7</xdr:col>
      <xdr:colOff>923925</xdr:colOff>
      <xdr:row>21</xdr:row>
      <xdr:rowOff>209550</xdr:rowOff>
    </xdr:from>
    <xdr:to>
      <xdr:col>9</xdr:col>
      <xdr:colOff>95250</xdr:colOff>
      <xdr:row>21</xdr:row>
      <xdr:rowOff>847725</xdr:rowOff>
    </xdr:to>
    <xdr:sp macro="" textlink="">
      <xdr:nvSpPr>
        <xdr:cNvPr id="11" name="Right Arrow 10">
          <a:hlinkClick xmlns:r="http://schemas.openxmlformats.org/officeDocument/2006/relationships" r:id="rId7"/>
          <a:extLst>
            <a:ext uri="{FF2B5EF4-FFF2-40B4-BE49-F238E27FC236}">
              <a16:creationId xmlns:a16="http://schemas.microsoft.com/office/drawing/2014/main" id="{00000000-0008-0000-0100-00000B000000}"/>
            </a:ext>
          </a:extLst>
        </xdr:cNvPr>
        <xdr:cNvSpPr/>
      </xdr:nvSpPr>
      <xdr:spPr>
        <a:xfrm rot="10800000">
          <a:off x="9220200" y="5391150"/>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0</xdr:col>
      <xdr:colOff>3695700</xdr:colOff>
      <xdr:row>21</xdr:row>
      <xdr:rowOff>228597</xdr:rowOff>
    </xdr:from>
    <xdr:to>
      <xdr:col>3</xdr:col>
      <xdr:colOff>161925</xdr:colOff>
      <xdr:row>21</xdr:row>
      <xdr:rowOff>866772</xdr:rowOff>
    </xdr:to>
    <xdr:sp macro="" textlink="">
      <xdr:nvSpPr>
        <xdr:cNvPr id="12" name="Right Arrow 11">
          <a:hlinkClick xmlns:r="http://schemas.openxmlformats.org/officeDocument/2006/relationships" r:id="rId8"/>
          <a:extLst>
            <a:ext uri="{FF2B5EF4-FFF2-40B4-BE49-F238E27FC236}">
              <a16:creationId xmlns:a16="http://schemas.microsoft.com/office/drawing/2014/main" id="{00000000-0008-0000-0100-00000C000000}"/>
            </a:ext>
          </a:extLst>
        </xdr:cNvPr>
        <xdr:cNvSpPr/>
      </xdr:nvSpPr>
      <xdr:spPr>
        <a:xfrm rot="10800000">
          <a:off x="3695700" y="6181722"/>
          <a:ext cx="1200150"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0</xdr:col>
      <xdr:colOff>628650</xdr:colOff>
      <xdr:row>16</xdr:row>
      <xdr:rowOff>142875</xdr:rowOff>
    </xdr:from>
    <xdr:to>
      <xdr:col>0</xdr:col>
      <xdr:colOff>1266825</xdr:colOff>
      <xdr:row>19</xdr:row>
      <xdr:rowOff>47625</xdr:rowOff>
    </xdr:to>
    <xdr:sp macro="" textlink="">
      <xdr:nvSpPr>
        <xdr:cNvPr id="13" name="Right Arrow 12">
          <a:hlinkClick xmlns:r="http://schemas.openxmlformats.org/officeDocument/2006/relationships" r:id="rId9"/>
          <a:extLst>
            <a:ext uri="{FF2B5EF4-FFF2-40B4-BE49-F238E27FC236}">
              <a16:creationId xmlns:a16="http://schemas.microsoft.com/office/drawing/2014/main" id="{00000000-0008-0000-0100-00000D000000}"/>
            </a:ext>
          </a:extLst>
        </xdr:cNvPr>
        <xdr:cNvSpPr/>
      </xdr:nvSpPr>
      <xdr:spPr>
        <a:xfrm rot="16200000">
          <a:off x="571500" y="4257675"/>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10</xdr:col>
      <xdr:colOff>666750</xdr:colOff>
      <xdr:row>21</xdr:row>
      <xdr:rowOff>171450</xdr:rowOff>
    </xdr:from>
    <xdr:to>
      <xdr:col>12</xdr:col>
      <xdr:colOff>57150</xdr:colOff>
      <xdr:row>21</xdr:row>
      <xdr:rowOff>809625</xdr:rowOff>
    </xdr:to>
    <xdr:sp macro="" textlink="">
      <xdr:nvSpPr>
        <xdr:cNvPr id="14" name="Right Arrow 9">
          <a:hlinkClick xmlns:r="http://schemas.openxmlformats.org/officeDocument/2006/relationships" r:id="rId6"/>
          <a:extLst>
            <a:ext uri="{FF2B5EF4-FFF2-40B4-BE49-F238E27FC236}">
              <a16:creationId xmlns:a16="http://schemas.microsoft.com/office/drawing/2014/main" id="{A0FB28E3-DF00-4817-8B42-AE42EED9CAAB}"/>
            </a:ext>
          </a:extLst>
        </xdr:cNvPr>
        <xdr:cNvSpPr/>
      </xdr:nvSpPr>
      <xdr:spPr>
        <a:xfrm rot="10800000">
          <a:off x="17097375" y="9124950"/>
          <a:ext cx="752475" cy="638175"/>
        </a:xfrm>
        <a:prstGeom prst="rightArrow">
          <a:avLst/>
        </a:prstGeom>
        <a:solidFill>
          <a:srgbClr val="739BCB">
            <a:alpha val="45882"/>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ables/table1.xml><?xml version="1.0" encoding="utf-8"?>
<table xmlns="http://schemas.openxmlformats.org/spreadsheetml/2006/main" id="4" name="Inputs" displayName="Inputs" ref="M6:O17" totalsRowShown="0" headerRowDxfId="39" dataDxfId="38">
  <autoFilter ref="M6:O17"/>
  <tableColumns count="3">
    <tableColumn id="1" name="What" dataDxfId="37"/>
    <tableColumn id="2" name="Value" dataDxfId="36"/>
    <tableColumn id="3" name="Column1" dataDxfId="35"/>
  </tableColumns>
  <tableStyleInfo name="TableStyleMedium2" showFirstColumn="0" showLastColumn="0" showRowStripes="1" showColumnStripes="0"/>
</table>
</file>

<file path=xl/tables/table2.xml><?xml version="1.0" encoding="utf-8"?>
<table xmlns="http://schemas.openxmlformats.org/spreadsheetml/2006/main" id="5" name="Activities" displayName="Activities" ref="M20:M25" totalsRowShown="0" headerRowDxfId="34" dataDxfId="33">
  <autoFilter ref="M20:M25"/>
  <tableColumns count="1">
    <tableColumn id="1" name="What" dataDxfId="32"/>
  </tableColumns>
  <tableStyleInfo name="TableStyleMedium2" showFirstColumn="0" showLastColumn="0" showRowStripes="1" showColumnStripes="0"/>
</table>
</file>

<file path=xl/tables/table3.xml><?xml version="1.0" encoding="utf-8"?>
<table xmlns="http://schemas.openxmlformats.org/spreadsheetml/2006/main" id="6" name="Outputs" displayName="Outputs" ref="J20:K28" totalsRowShown="0" headerRowDxfId="31" dataDxfId="30">
  <autoFilter ref="J20:K28"/>
  <tableColumns count="2">
    <tableColumn id="1" name="What" dataDxfId="29"/>
    <tableColumn id="2" name="Value" dataDxfId="28"/>
  </tableColumns>
  <tableStyleInfo name="TableStyleMedium2" showFirstColumn="0" showLastColumn="0" showRowStripes="1" showColumnStripes="0"/>
</table>
</file>

<file path=xl/tables/table4.xml><?xml version="1.0" encoding="utf-8"?>
<table xmlns="http://schemas.openxmlformats.org/spreadsheetml/2006/main" id="7" name="Outcomes" displayName="Outcomes" ref="C20:H25" totalsRowShown="0" headerRowDxfId="27" dataDxfId="26">
  <autoFilter ref="C20:H25"/>
  <tableColumns count="6">
    <tableColumn id="1" name="ID" dataDxfId="25">
      <calculatedColumnFormula>ROW()-ROW($C$20)</calculatedColumnFormula>
    </tableColumn>
    <tableColumn id="2" name="Intended Outcome" dataDxfId="24"/>
    <tableColumn id="3" name="How is it Measured?" dataDxfId="23"/>
    <tableColumn id="6" name="Level" dataDxfId="22"/>
    <tableColumn id="4" name="Baseline" dataDxfId="21"/>
    <tableColumn id="5" name="Actual" dataDxfId="20"/>
  </tableColumns>
  <tableStyleInfo name="TableStyleMedium2" showFirstColumn="0" showLastColumn="0" showRowStripes="1" showColumnStripes="0"/>
</table>
</file>

<file path=xl/tables/table5.xml><?xml version="1.0" encoding="utf-8"?>
<table xmlns="http://schemas.openxmlformats.org/spreadsheetml/2006/main" id="8" name="Impacts" displayName="Impacts" ref="A20:A25" totalsRowShown="0" headerRowDxfId="19" dataDxfId="18">
  <autoFilter ref="A20:A25"/>
  <tableColumns count="1">
    <tableColumn id="1" name="What" dataDxfId="17"/>
  </tableColumns>
  <tableStyleInfo name="TableStyleMedium2" showFirstColumn="0" showLastColumn="0" showRowStripes="1" showColumnStripes="0"/>
</table>
</file>

<file path=xl/tables/table6.xml><?xml version="1.0" encoding="utf-8"?>
<table xmlns="http://schemas.openxmlformats.org/spreadsheetml/2006/main" id="1" name="TextValues" displayName="TextValues" ref="A4:D8" totalsRowShown="0" headerRowDxfId="16" dataDxfId="15">
  <autoFilter ref="A4:D8"/>
  <tableColumns count="4">
    <tableColumn id="1" name="Name" dataDxfId="14"/>
    <tableColumn id="2" name="Value" dataDxfId="13"/>
    <tableColumn id="3" name="Return" dataDxfId="12">
      <calculatedColumnFormula>HYPERLINK(TextValues[[#This Row],[Name]] &amp; "Display","Return to Logic Model")</calculatedColumnFormula>
    </tableColumn>
    <tableColumn id="4" name="Character Length" dataDxfId="11">
      <calculatedColumnFormula>LEN(ContextEntry)</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11" name="OutcomeActualsBusiness" displayName="OutcomeActualsBusiness" ref="A1:J2" totalsRowShown="0" headerRowDxfId="10">
  <autoFilter ref="A1:J2"/>
  <tableColumns count="10">
    <tableColumn id="1" name="ID">
      <calculatedColumnFormula>ROW()-ROW($A$1)</calculatedColumnFormula>
    </tableColumn>
    <tableColumn id="2" name="Outcome ID"/>
    <tableColumn id="3" name="Outcome" dataDxfId="9">
      <calculatedColumnFormula>IF(ISBLANK(OutcomeActualsBusiness[Outcome ID]),"",VLOOKUP(OutcomeActualsBusiness[Outcome ID],CHOOSE({1,2},Outcomes[ID],Outcomes[Intended Outcome]),2,FALSE))</calculatedColumnFormula>
    </tableColumn>
    <tableColumn id="4" name="Value" dataDxfId="8" dataCellStyle="Comma"/>
    <tableColumn id="5" name="Beneficiary Reference"/>
    <tableColumn id="6" name="Business Name"/>
    <tableColumn id="7" name="Company Number"/>
    <tableColumn id="8" name="VAT Registration Number"/>
    <tableColumn id="9" name="Date First Engaged" dataDxfId="7"/>
    <tableColumn id="10" name="Still Active in Project"/>
  </tableColumns>
  <tableStyleInfo name="TableStyleMedium2" showFirstColumn="0" showLastColumn="0" showRowStripes="1" showColumnStripes="0"/>
</table>
</file>

<file path=xl/tables/table8.xml><?xml version="1.0" encoding="utf-8"?>
<table xmlns="http://schemas.openxmlformats.org/spreadsheetml/2006/main" id="12" name="OutcomeActualsProject" displayName="OutcomeActualsProject" ref="A1:E2" totalsRowShown="0" headerRowDxfId="6" tableBorderDxfId="5">
  <autoFilter ref="A1:E2"/>
  <tableColumns count="5">
    <tableColumn id="1" name="ID" dataDxfId="4">
      <calculatedColumnFormula>ROW()-ROW($A$1)</calculatedColumnFormula>
    </tableColumn>
    <tableColumn id="2" name="Outcome ID" dataDxfId="3"/>
    <tableColumn id="3" name="Outcome" dataDxfId="2">
      <calculatedColumnFormula>IF(ISBLANK(OutcomeActualsBusiness[Outcome ID]),"",VLOOKUP(OutcomeActualsBusiness[Outcome ID],CHOOSE({1,2},Outcomes[ID],Outcomes[Intended Outcome]),2,FALSE))</calculatedColumnFormula>
    </tableColumn>
    <tableColumn id="4" name="Value" dataDxfId="1" dataCellStyle="Comma"/>
    <tableColumn id="5" name="Description" dataDxfId="0"/>
  </tableColumns>
  <tableStyleInfo name="TableStyleMedium2" showFirstColumn="0" showLastColumn="0" showRowStripes="1" showColumnStripes="0"/>
</table>
</file>

<file path=xl/tables/table9.xml><?xml version="1.0" encoding="utf-8"?>
<table xmlns="http://schemas.openxmlformats.org/spreadsheetml/2006/main" id="9" name="OutcomeLevel" displayName="OutcomeLevel" ref="A1:A3" totalsRowShown="0">
  <autoFilter ref="A1:A3"/>
  <tableColumns count="1">
    <tableColumn id="1" name="OutcomeLevel"/>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E4" sqref="E4"/>
    </sheetView>
  </sheetViews>
  <sheetFormatPr defaultColWidth="8.88671875" defaultRowHeight="15" x14ac:dyDescent="0.2"/>
  <cols>
    <col min="1" max="1" width="9.5546875" style="28" customWidth="1"/>
    <col min="2" max="16384" width="8.88671875" style="28"/>
  </cols>
  <sheetData>
    <row r="1" spans="1:1" x14ac:dyDescent="0.2">
      <c r="A1" s="28" t="s">
        <v>40</v>
      </c>
    </row>
    <row r="2" spans="1:1" x14ac:dyDescent="0.2">
      <c r="A2" s="28" t="s">
        <v>41</v>
      </c>
    </row>
    <row r="3" spans="1:1" x14ac:dyDescent="0.2">
      <c r="A3" s="28" t="s">
        <v>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O35"/>
  <sheetViews>
    <sheetView showGridLines="0" tabSelected="1" topLeftCell="A16" zoomScale="85" zoomScaleNormal="85" workbookViewId="0">
      <selection activeCell="K25" sqref="K25"/>
    </sheetView>
  </sheetViews>
  <sheetFormatPr defaultColWidth="8.88671875" defaultRowHeight="15" x14ac:dyDescent="0.2"/>
  <cols>
    <col min="1" max="1" width="46.109375" style="12" customWidth="1"/>
    <col min="2" max="2" width="5.33203125" style="12" customWidth="1"/>
    <col min="3" max="3" width="3.77734375" style="12" customWidth="1"/>
    <col min="4" max="4" width="21.21875" style="12" customWidth="1"/>
    <col min="5" max="5" width="22" style="12" customWidth="1"/>
    <col min="6" max="6" width="6.77734375" style="12" bestFit="1" customWidth="1"/>
    <col min="7" max="8" width="12.21875" style="12" customWidth="1"/>
    <col min="9" max="9" width="6.21875" style="12" customWidth="1"/>
    <col min="10" max="10" width="21.88671875" style="12" customWidth="1"/>
    <col min="11" max="11" width="8.88671875" style="12"/>
    <col min="12" max="12" width="7" style="12" customWidth="1"/>
    <col min="13" max="13" width="25.21875" style="12" customWidth="1"/>
    <col min="14" max="14" width="12.33203125" style="12" customWidth="1"/>
    <col min="15" max="16384" width="8.88671875" style="12"/>
  </cols>
  <sheetData>
    <row r="1" spans="1:15" ht="15.75" x14ac:dyDescent="0.2">
      <c r="A1" s="11" t="s">
        <v>23</v>
      </c>
    </row>
    <row r="2" spans="1:15" ht="12" customHeight="1" x14ac:dyDescent="0.2">
      <c r="A2" s="37"/>
      <c r="B2" s="38"/>
      <c r="C2" s="38"/>
      <c r="D2" s="38"/>
      <c r="E2" s="38"/>
    </row>
    <row r="3" spans="1:15" ht="35.25" customHeight="1" x14ac:dyDescent="0.2">
      <c r="A3" s="53" t="s">
        <v>70</v>
      </c>
      <c r="B3" s="54"/>
      <c r="C3" s="54"/>
      <c r="D3" s="54"/>
      <c r="E3" s="55"/>
    </row>
    <row r="4" spans="1:15" ht="24.75" customHeight="1" x14ac:dyDescent="0.2">
      <c r="A4" s="56" t="s">
        <v>28</v>
      </c>
      <c r="B4" s="56"/>
      <c r="C4" s="56"/>
      <c r="D4" s="56"/>
      <c r="E4" s="56"/>
      <c r="F4" s="56"/>
      <c r="G4" s="56"/>
      <c r="H4" s="56"/>
    </row>
    <row r="5" spans="1:15" ht="15.75" x14ac:dyDescent="0.2">
      <c r="A5" s="11" t="s">
        <v>3</v>
      </c>
      <c r="C5" s="11" t="s">
        <v>6</v>
      </c>
      <c r="G5" s="11" t="s">
        <v>7</v>
      </c>
      <c r="J5" s="11" t="s">
        <v>5</v>
      </c>
      <c r="M5" s="11" t="s">
        <v>8</v>
      </c>
    </row>
    <row r="6" spans="1:15" s="13" customFormat="1" x14ac:dyDescent="0.2">
      <c r="A6" s="19" t="s">
        <v>12</v>
      </c>
      <c r="C6" s="39" t="s">
        <v>12</v>
      </c>
      <c r="D6" s="40"/>
      <c r="E6" s="40"/>
      <c r="G6" s="39" t="s">
        <v>12</v>
      </c>
      <c r="H6" s="40"/>
      <c r="J6" s="39" t="s">
        <v>12</v>
      </c>
      <c r="K6" s="40"/>
      <c r="M6" s="13" t="s">
        <v>14</v>
      </c>
      <c r="N6" s="13" t="s">
        <v>2</v>
      </c>
      <c r="O6" s="36" t="s">
        <v>73</v>
      </c>
    </row>
    <row r="7" spans="1:15" s="13" customFormat="1" ht="25.5" customHeight="1" x14ac:dyDescent="0.2">
      <c r="A7" s="41" t="str">
        <f>INDEX(TextValues[Value],MATCH("Context",TextValues[Name],0))</f>
        <v>• Enhancing the competitiveness of SMEs is a key UK and European Union objective, reflecting the productivity challenge facing the UK. 
•The Isles of Scilly are a group of 280 islands, 5 of which are inhabited 28 miles from the Cornish Coast. Cornwall and the Isles of Scilly are considered as a Less Developed Area in the context of the European Union and have a GDP of less than 75% of the EU average.
•The Isles of Scilly have other challenges linked to their island geography, the islands are one of the most entrepreneurial communities in the UK, but this is driven by need rather than opportunity, with the vast majority of those businesses being micro business. 
•With a very small number of businesses on the islands employing over 10 employees, only 2 employ more than 50, many people work for themselves. 
•There is evidence that access to finance is inhibiting business start up and growth.</v>
      </c>
      <c r="B7" s="14"/>
      <c r="C7" s="44" t="str">
        <f>INDEX(TextValues[Value],MATCH("MarketFailure",TextValues[Name],0))</f>
        <v>•Access to financing can be challenging due to the additional expense of delivering projects on the islands (43 – 48% uplift) but also the land tenure and ownership issues on the islands. 
•The Duchy of Cornwall own all the off Islands and apart from Hugh Town and Old Town all of St Mary’s. This means the lowest home ownership rates in the UK, with the 4th lowest wages, meaning accessing finance for business development on the island is exceptionally challenging as applicants rarely have collateral as the majority of homes and business premises are rented.
• The Voucher Scheme Programme is aiming to fill the financial gap as funder of last resort and help deliver financial support to local businesses to achieve business growth</v>
      </c>
      <c r="D7" s="50"/>
      <c r="E7" s="45"/>
      <c r="F7" s="14"/>
      <c r="G7" s="44" t="str">
        <f>INDEX(TextValues[Value],MATCH("ProjectObjectives",TextValues[Name],0))</f>
        <v>•To aid transformation of the Isles of Scilly economy by offering investments of between £1,000 and £100,000 to SMEs located on the Isles of Scilly through a council led and managed Voucher scheme, supporting business growth and higher paid jobs on the islands.
•To support eligible projects which increase productivity, promote entrepreneurship activity, assist in the exploitation of new ideas and innovative processes and grow in regional, national and international markets 
•To work alongside the Growth Hub and guide applicants to access other business support to enable the creation of a bespoke, credible growth strategy, assisting businesses with an effective jounrey towards growth</v>
      </c>
      <c r="H7" s="45"/>
      <c r="I7" s="14"/>
      <c r="J7" s="44" t="str">
        <f>INDEX(TextValues[Value],MATCH("Rationale",TextValues[Name],0))</f>
        <v xml:space="preserve">•Voucher provision will address finance gap
•Locally delivered provision will address barriers to delivery experienced by non-island based services
</v>
      </c>
      <c r="K7" s="45"/>
      <c r="L7" s="14"/>
      <c r="M7" s="16" t="s">
        <v>45</v>
      </c>
      <c r="N7" s="29">
        <v>1327226</v>
      </c>
      <c r="O7" s="35"/>
    </row>
    <row r="8" spans="1:15" s="13" customFormat="1" ht="25.5" customHeight="1" x14ac:dyDescent="0.2">
      <c r="A8" s="42"/>
      <c r="B8" s="14"/>
      <c r="C8" s="46"/>
      <c r="D8" s="51"/>
      <c r="E8" s="47"/>
      <c r="F8" s="14"/>
      <c r="G8" s="46"/>
      <c r="H8" s="47"/>
      <c r="I8" s="14"/>
      <c r="J8" s="46"/>
      <c r="K8" s="47"/>
      <c r="L8" s="14"/>
      <c r="M8" s="16" t="s">
        <v>46</v>
      </c>
      <c r="N8" s="29">
        <v>829684</v>
      </c>
      <c r="O8" s="35"/>
    </row>
    <row r="9" spans="1:15" s="13" customFormat="1" ht="25.5" customHeight="1" x14ac:dyDescent="0.2">
      <c r="A9" s="42"/>
      <c r="B9" s="14"/>
      <c r="C9" s="46"/>
      <c r="D9" s="51"/>
      <c r="E9" s="47"/>
      <c r="F9" s="14"/>
      <c r="G9" s="46"/>
      <c r="H9" s="47"/>
      <c r="I9" s="14"/>
      <c r="J9" s="46"/>
      <c r="K9" s="47"/>
      <c r="L9" s="14"/>
      <c r="M9" s="16"/>
      <c r="N9" s="16"/>
      <c r="O9" s="35"/>
    </row>
    <row r="10" spans="1:15" s="13" customFormat="1" ht="25.5" customHeight="1" x14ac:dyDescent="0.2">
      <c r="A10" s="42"/>
      <c r="B10" s="14"/>
      <c r="C10" s="46"/>
      <c r="D10" s="51"/>
      <c r="E10" s="47"/>
      <c r="F10" s="14"/>
      <c r="G10" s="46"/>
      <c r="H10" s="47"/>
      <c r="I10" s="14"/>
      <c r="J10" s="46"/>
      <c r="K10" s="47"/>
      <c r="L10" s="14"/>
      <c r="M10" s="16"/>
      <c r="N10" s="16"/>
      <c r="O10" s="35"/>
    </row>
    <row r="11" spans="1:15" s="13" customFormat="1" ht="25.5" customHeight="1" x14ac:dyDescent="0.2">
      <c r="A11" s="42"/>
      <c r="B11" s="14"/>
      <c r="C11" s="46"/>
      <c r="D11" s="51"/>
      <c r="E11" s="47"/>
      <c r="F11" s="14"/>
      <c r="G11" s="46"/>
      <c r="H11" s="47"/>
      <c r="I11" s="14"/>
      <c r="J11" s="46"/>
      <c r="K11" s="47"/>
      <c r="L11" s="14"/>
      <c r="M11" s="16"/>
      <c r="N11" s="16"/>
      <c r="O11" s="35"/>
    </row>
    <row r="12" spans="1:15" s="13" customFormat="1" ht="25.5" customHeight="1" x14ac:dyDescent="0.2">
      <c r="A12" s="42"/>
      <c r="B12" s="14"/>
      <c r="C12" s="46"/>
      <c r="D12" s="51"/>
      <c r="E12" s="47"/>
      <c r="F12" s="14"/>
      <c r="G12" s="46"/>
      <c r="H12" s="47"/>
      <c r="I12" s="14"/>
      <c r="J12" s="46"/>
      <c r="K12" s="47"/>
      <c r="L12" s="14"/>
      <c r="M12" s="16"/>
      <c r="N12" s="29"/>
      <c r="O12" s="35"/>
    </row>
    <row r="13" spans="1:15" s="13" customFormat="1" ht="25.5" customHeight="1" x14ac:dyDescent="0.2">
      <c r="A13" s="42"/>
      <c r="B13" s="14"/>
      <c r="C13" s="46"/>
      <c r="D13" s="51"/>
      <c r="E13" s="47"/>
      <c r="F13" s="14"/>
      <c r="G13" s="46"/>
      <c r="H13" s="47"/>
      <c r="I13" s="14"/>
      <c r="J13" s="46"/>
      <c r="K13" s="47"/>
      <c r="L13" s="14"/>
      <c r="M13" s="16"/>
      <c r="N13" s="29"/>
      <c r="O13" s="35"/>
    </row>
    <row r="14" spans="1:15" s="13" customFormat="1" ht="25.5" customHeight="1" x14ac:dyDescent="0.2">
      <c r="A14" s="42"/>
      <c r="B14" s="14"/>
      <c r="C14" s="46"/>
      <c r="D14" s="51"/>
      <c r="E14" s="47"/>
      <c r="F14" s="14"/>
      <c r="G14" s="46"/>
      <c r="H14" s="47"/>
      <c r="I14" s="14"/>
      <c r="J14" s="46"/>
      <c r="K14" s="47"/>
      <c r="L14" s="14"/>
      <c r="M14" s="16"/>
      <c r="N14" s="16"/>
      <c r="O14" s="35"/>
    </row>
    <row r="15" spans="1:15" s="13" customFormat="1" ht="25.5" customHeight="1" x14ac:dyDescent="0.2">
      <c r="A15" s="42"/>
      <c r="B15" s="14"/>
      <c r="C15" s="46"/>
      <c r="D15" s="51"/>
      <c r="E15" s="47"/>
      <c r="F15" s="14"/>
      <c r="G15" s="46"/>
      <c r="H15" s="47"/>
      <c r="I15" s="14"/>
      <c r="J15" s="46"/>
      <c r="K15" s="47"/>
      <c r="L15" s="14"/>
      <c r="M15" s="16"/>
      <c r="N15" s="16"/>
      <c r="O15" s="35"/>
    </row>
    <row r="16" spans="1:15" s="13" customFormat="1" ht="25.5" customHeight="1" x14ac:dyDescent="0.2">
      <c r="A16" s="42"/>
      <c r="B16" s="14"/>
      <c r="C16" s="46"/>
      <c r="D16" s="51"/>
      <c r="E16" s="47"/>
      <c r="F16" s="14"/>
      <c r="G16" s="46"/>
      <c r="H16" s="47"/>
      <c r="I16" s="14"/>
      <c r="J16" s="46"/>
      <c r="K16" s="47"/>
      <c r="L16" s="14"/>
      <c r="M16" s="16"/>
      <c r="N16" s="16"/>
      <c r="O16" s="35"/>
    </row>
    <row r="17" spans="1:15" s="13" customFormat="1" ht="25.5" customHeight="1" x14ac:dyDescent="0.2">
      <c r="A17" s="43"/>
      <c r="B17" s="14"/>
      <c r="C17" s="48"/>
      <c r="D17" s="52"/>
      <c r="E17" s="49"/>
      <c r="F17" s="14"/>
      <c r="G17" s="48"/>
      <c r="H17" s="49"/>
      <c r="I17" s="14"/>
      <c r="J17" s="48"/>
      <c r="K17" s="49"/>
      <c r="L17" s="14"/>
      <c r="M17" s="16"/>
      <c r="N17" s="16"/>
      <c r="O17" s="35"/>
    </row>
    <row r="18" spans="1:15" s="13" customFormat="1" ht="25.5" customHeight="1" x14ac:dyDescent="0.2"/>
    <row r="19" spans="1:15" ht="15.75" x14ac:dyDescent="0.2">
      <c r="A19" s="11" t="s">
        <v>13</v>
      </c>
      <c r="C19" s="11" t="s">
        <v>11</v>
      </c>
      <c r="J19" s="11" t="s">
        <v>10</v>
      </c>
      <c r="M19" s="11" t="s">
        <v>9</v>
      </c>
    </row>
    <row r="20" spans="1:15" s="13" customFormat="1" ht="12.75" x14ac:dyDescent="0.2">
      <c r="A20" s="13" t="s">
        <v>14</v>
      </c>
      <c r="C20" s="13" t="s">
        <v>19</v>
      </c>
      <c r="D20" s="13" t="s">
        <v>17</v>
      </c>
      <c r="E20" s="13" t="s">
        <v>18</v>
      </c>
      <c r="F20" s="13" t="s">
        <v>20</v>
      </c>
      <c r="G20" s="13" t="s">
        <v>15</v>
      </c>
      <c r="H20" s="13" t="s">
        <v>16</v>
      </c>
      <c r="J20" s="13" t="s">
        <v>14</v>
      </c>
      <c r="K20" s="13" t="s">
        <v>2</v>
      </c>
      <c r="M20" s="13" t="s">
        <v>14</v>
      </c>
    </row>
    <row r="21" spans="1:15" s="14" customFormat="1" ht="88.5" customHeight="1" x14ac:dyDescent="0.2">
      <c r="A21" s="31" t="s">
        <v>43</v>
      </c>
      <c r="C21" s="16">
        <v>1</v>
      </c>
      <c r="D21" s="16" t="s">
        <v>60</v>
      </c>
      <c r="E21" s="16" t="s">
        <v>68</v>
      </c>
      <c r="F21" s="16" t="s">
        <v>23</v>
      </c>
      <c r="G21" s="29" t="s">
        <v>62</v>
      </c>
      <c r="H21" s="29" t="s">
        <v>62</v>
      </c>
      <c r="J21" s="16" t="s">
        <v>49</v>
      </c>
      <c r="K21" s="16">
        <v>55</v>
      </c>
      <c r="M21" s="16" t="s">
        <v>47</v>
      </c>
    </row>
    <row r="22" spans="1:15" s="15" customFormat="1" ht="165.75" customHeight="1" x14ac:dyDescent="0.2">
      <c r="A22" s="32" t="s">
        <v>65</v>
      </c>
      <c r="C22" s="16">
        <v>2</v>
      </c>
      <c r="D22" s="16" t="s">
        <v>58</v>
      </c>
      <c r="E22" s="16" t="s">
        <v>63</v>
      </c>
      <c r="F22" s="18" t="s">
        <v>23</v>
      </c>
      <c r="G22" s="16" t="s">
        <v>62</v>
      </c>
      <c r="H22" s="16" t="s">
        <v>62</v>
      </c>
      <c r="J22" s="16" t="s">
        <v>50</v>
      </c>
      <c r="K22" s="16">
        <v>55</v>
      </c>
      <c r="M22" s="16" t="s">
        <v>48</v>
      </c>
    </row>
    <row r="23" spans="1:15" s="15" customFormat="1" ht="146.25" customHeight="1" x14ac:dyDescent="0.2">
      <c r="A23" s="32" t="s">
        <v>56</v>
      </c>
      <c r="C23" s="16">
        <v>3</v>
      </c>
      <c r="D23" s="16" t="s">
        <v>57</v>
      </c>
      <c r="E23" s="16" t="s">
        <v>64</v>
      </c>
      <c r="F23" s="18" t="s">
        <v>23</v>
      </c>
      <c r="G23" s="16" t="s">
        <v>62</v>
      </c>
      <c r="H23" s="16" t="s">
        <v>62</v>
      </c>
      <c r="J23" s="16" t="s">
        <v>51</v>
      </c>
      <c r="K23" s="16">
        <v>10</v>
      </c>
      <c r="M23" s="16"/>
    </row>
    <row r="24" spans="1:15" s="15" customFormat="1" ht="25.5" customHeight="1" x14ac:dyDescent="0.2">
      <c r="A24" s="17"/>
      <c r="C24" s="16">
        <v>4</v>
      </c>
      <c r="D24" s="16" t="s">
        <v>59</v>
      </c>
      <c r="E24" s="16" t="s">
        <v>61</v>
      </c>
      <c r="F24" s="16" t="s">
        <v>23</v>
      </c>
      <c r="G24" s="16" t="s">
        <v>62</v>
      </c>
      <c r="H24" s="29" t="s">
        <v>62</v>
      </c>
      <c r="J24" s="16" t="s">
        <v>52</v>
      </c>
      <c r="K24" s="29">
        <v>829686</v>
      </c>
      <c r="M24" s="16"/>
    </row>
    <row r="25" spans="1:15" s="15" customFormat="1" ht="25.5" customHeight="1" x14ac:dyDescent="0.2">
      <c r="A25" s="30"/>
      <c r="C25" s="16"/>
      <c r="D25" s="16"/>
      <c r="E25" s="16"/>
      <c r="F25" s="16"/>
      <c r="G25" s="16"/>
      <c r="H25" s="16"/>
      <c r="J25" s="16" t="s">
        <v>69</v>
      </c>
      <c r="K25" s="16">
        <v>22</v>
      </c>
      <c r="M25" s="16"/>
    </row>
    <row r="26" spans="1:15" s="15" customFormat="1" ht="25.5" customHeight="1" x14ac:dyDescent="0.2">
      <c r="A26" s="17"/>
      <c r="C26" s="17"/>
      <c r="D26" s="17"/>
      <c r="E26" s="17"/>
      <c r="F26" s="17"/>
      <c r="G26" s="17"/>
      <c r="H26" s="17"/>
      <c r="J26" s="16" t="s">
        <v>53</v>
      </c>
      <c r="K26" s="16">
        <v>1</v>
      </c>
      <c r="M26" s="17"/>
    </row>
    <row r="27" spans="1:15" s="15" customFormat="1" ht="25.5" customHeight="1" x14ac:dyDescent="0.2">
      <c r="A27" s="17"/>
      <c r="C27" s="17"/>
      <c r="D27" s="17"/>
      <c r="E27" s="17"/>
      <c r="F27" s="17"/>
      <c r="G27" s="17"/>
      <c r="H27" s="17"/>
      <c r="J27" s="16" t="s">
        <v>54</v>
      </c>
      <c r="K27" s="16">
        <v>35</v>
      </c>
      <c r="M27" s="17"/>
    </row>
    <row r="28" spans="1:15" s="15" customFormat="1" ht="25.5" customHeight="1" x14ac:dyDescent="0.2">
      <c r="A28" s="17"/>
      <c r="C28" s="17"/>
      <c r="D28" s="17"/>
      <c r="E28" s="17"/>
      <c r="F28" s="17"/>
      <c r="G28" s="17"/>
      <c r="H28" s="17"/>
      <c r="J28" s="16" t="s">
        <v>55</v>
      </c>
      <c r="K28" s="34" t="s">
        <v>72</v>
      </c>
      <c r="M28" s="17"/>
    </row>
    <row r="29" spans="1:15" s="15" customFormat="1" ht="25.5" customHeight="1" x14ac:dyDescent="0.2">
      <c r="A29" s="17"/>
      <c r="C29" s="17"/>
      <c r="D29" s="17"/>
      <c r="E29" s="17"/>
      <c r="F29" s="17"/>
      <c r="G29" s="17"/>
      <c r="H29" s="17"/>
      <c r="J29" s="17"/>
      <c r="K29" s="17"/>
      <c r="M29" s="17"/>
    </row>
    <row r="30" spans="1:15" s="15" customFormat="1" ht="25.5" customHeight="1" x14ac:dyDescent="0.2">
      <c r="A30" s="17"/>
      <c r="C30" s="17"/>
      <c r="D30" s="17"/>
      <c r="E30" s="17"/>
      <c r="F30" s="17"/>
      <c r="G30" s="17"/>
      <c r="H30" s="17"/>
      <c r="J30" s="17"/>
      <c r="K30" s="17"/>
      <c r="M30" s="17"/>
    </row>
    <row r="31" spans="1:15" s="15" customFormat="1" ht="25.5" customHeight="1" x14ac:dyDescent="0.2">
      <c r="A31" s="17"/>
      <c r="C31" s="17"/>
      <c r="D31" s="17"/>
      <c r="E31" s="17"/>
      <c r="F31" s="17"/>
      <c r="G31" s="17"/>
      <c r="H31" s="17"/>
      <c r="J31" s="17"/>
      <c r="K31" s="17"/>
      <c r="M31" s="17"/>
    </row>
    <row r="32" spans="1:15" s="15" customFormat="1" ht="25.5" customHeight="1" x14ac:dyDescent="0.2">
      <c r="A32" s="17"/>
      <c r="C32" s="17"/>
      <c r="D32" s="17"/>
      <c r="E32" s="17"/>
      <c r="F32" s="17"/>
      <c r="G32" s="17"/>
      <c r="H32" s="17"/>
      <c r="J32" s="17"/>
      <c r="K32" s="17"/>
      <c r="M32" s="17"/>
    </row>
    <row r="33" spans="1:13" s="15" customFormat="1" ht="25.5" customHeight="1" x14ac:dyDescent="0.2">
      <c r="A33" s="17"/>
      <c r="C33" s="17"/>
      <c r="D33" s="17"/>
      <c r="E33" s="17"/>
      <c r="F33" s="17"/>
      <c r="G33" s="17"/>
      <c r="H33" s="17"/>
      <c r="J33" s="17"/>
      <c r="K33" s="17"/>
      <c r="M33" s="17"/>
    </row>
    <row r="34" spans="1:13" s="15" customFormat="1" ht="25.5" customHeight="1" x14ac:dyDescent="0.2">
      <c r="A34" s="17"/>
      <c r="C34" s="17"/>
      <c r="D34" s="17"/>
      <c r="E34" s="17"/>
      <c r="F34" s="17"/>
      <c r="G34" s="17"/>
      <c r="H34" s="17"/>
      <c r="J34" s="17"/>
      <c r="K34" s="17"/>
      <c r="M34" s="17"/>
    </row>
    <row r="35" spans="1:13" s="15" customFormat="1" ht="25.5" customHeight="1" x14ac:dyDescent="0.2">
      <c r="A35" s="17"/>
      <c r="C35" s="17"/>
      <c r="D35" s="17"/>
      <c r="E35" s="17"/>
      <c r="F35" s="17"/>
      <c r="G35" s="17"/>
      <c r="H35" s="17"/>
      <c r="J35" s="17"/>
      <c r="K35" s="17"/>
      <c r="M35" s="17"/>
    </row>
  </sheetData>
  <sheetProtection insertRows="0" sort="0" autoFilter="0"/>
  <mergeCells count="10">
    <mergeCell ref="A2:E2"/>
    <mergeCell ref="J6:K6"/>
    <mergeCell ref="G6:H6"/>
    <mergeCell ref="C6:E6"/>
    <mergeCell ref="A7:A17"/>
    <mergeCell ref="G7:H17"/>
    <mergeCell ref="J7:K17"/>
    <mergeCell ref="C7:E17"/>
    <mergeCell ref="A3:E3"/>
    <mergeCell ref="A4:H4"/>
  </mergeCells>
  <dataValidations count="1">
    <dataValidation type="list" allowBlank="1" showInputMessage="1" showErrorMessage="1" sqref="F23:F24 F21:F22">
      <formula1>refOutcomeLevel</formula1>
    </dataValidation>
  </dataValidations>
  <hyperlinks>
    <hyperlink ref="A6" location="ContextEntry" display="Edit"/>
    <hyperlink ref="C6" location="MarketFailureEntry" display="Edit"/>
    <hyperlink ref="G6" location="ProjectObjectivesEntry" display="Edit"/>
    <hyperlink ref="J6" location="RationaleEntry" display="Edit"/>
  </hyperlinks>
  <pageMargins left="0.7" right="0.7" top="0.75" bottom="0.75" header="0.3" footer="0.3"/>
  <pageSetup paperSize="8" scale="76" orientation="landscape" r:id="rId1"/>
  <drawing r:id="rId2"/>
  <tableParts count="5">
    <tablePart r:id="rId3"/>
    <tablePart r:id="rId4"/>
    <tablePart r:id="rId5"/>
    <tablePart r:id="rId6"/>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pane xSplit="1" ySplit="4" topLeftCell="B12" activePane="bottomRight" state="frozen"/>
      <selection pane="topRight" activeCell="B1" sqref="B1"/>
      <selection pane="bottomLeft" activeCell="A5" sqref="A5"/>
      <selection pane="bottomRight" activeCell="F5" sqref="F5"/>
    </sheetView>
  </sheetViews>
  <sheetFormatPr defaultRowHeight="15" x14ac:dyDescent="0.2"/>
  <cols>
    <col min="1" max="1" width="13.33203125" customWidth="1"/>
    <col min="2" max="2" width="92.109375" customWidth="1"/>
    <col min="3" max="3" width="18.109375" bestFit="1" customWidth="1"/>
  </cols>
  <sheetData>
    <row r="1" spans="1:7" ht="15.75" x14ac:dyDescent="0.25">
      <c r="A1" s="6" t="s">
        <v>26</v>
      </c>
    </row>
    <row r="2" spans="1:7" x14ac:dyDescent="0.2">
      <c r="A2" s="10" t="s">
        <v>27</v>
      </c>
      <c r="B2" s="2"/>
    </row>
    <row r="4" spans="1:7" s="7" customFormat="1" ht="24" customHeight="1" x14ac:dyDescent="0.2">
      <c r="A4" s="5" t="s">
        <v>1</v>
      </c>
      <c r="B4" s="9" t="s">
        <v>2</v>
      </c>
      <c r="C4" s="5" t="s">
        <v>24</v>
      </c>
      <c r="D4" s="5" t="s">
        <v>29</v>
      </c>
    </row>
    <row r="5" spans="1:7" ht="196.5" customHeight="1" x14ac:dyDescent="0.2">
      <c r="A5" s="4" t="s">
        <v>3</v>
      </c>
      <c r="B5" s="33" t="s">
        <v>71</v>
      </c>
      <c r="C5" s="8" t="s">
        <v>0</v>
      </c>
      <c r="D5" s="4">
        <f>LEN(ContextEntry)</f>
        <v>901</v>
      </c>
      <c r="G5" s="7"/>
    </row>
    <row r="6" spans="1:7" ht="112.5" customHeight="1" x14ac:dyDescent="0.2">
      <c r="A6" s="4" t="s">
        <v>25</v>
      </c>
      <c r="B6" s="33" t="s">
        <v>66</v>
      </c>
      <c r="C6" s="8" t="s">
        <v>0</v>
      </c>
      <c r="D6" s="4">
        <f>LEN(ContextEntry)</f>
        <v>901</v>
      </c>
    </row>
    <row r="7" spans="1:7" ht="76.5" x14ac:dyDescent="0.2">
      <c r="A7" s="4" t="s">
        <v>4</v>
      </c>
      <c r="B7" s="20" t="s">
        <v>67</v>
      </c>
      <c r="C7" s="8" t="s">
        <v>0</v>
      </c>
      <c r="D7" s="4">
        <f>LEN(ContextEntry)</f>
        <v>901</v>
      </c>
    </row>
    <row r="8" spans="1:7" ht="105" customHeight="1" x14ac:dyDescent="0.2">
      <c r="A8" s="4" t="s">
        <v>5</v>
      </c>
      <c r="B8" s="33" t="s">
        <v>44</v>
      </c>
      <c r="C8" s="8" t="s">
        <v>0</v>
      </c>
      <c r="D8" s="4">
        <f>LEN(ContextEntry)</f>
        <v>901</v>
      </c>
    </row>
  </sheetData>
  <sheetProtection sort="0" autoFilter="0"/>
  <conditionalFormatting sqref="D5:D8">
    <cfRule type="colorScale" priority="1">
      <colorScale>
        <cfvo type="num" val="0"/>
        <cfvo type="num" val="30000"/>
        <cfvo type="num" val="32700"/>
        <color rgb="FF00B050"/>
        <color rgb="FFFFC000"/>
        <color rgb="FFFF0000"/>
      </colorScale>
    </cfRule>
  </conditionalFormatting>
  <hyperlinks>
    <hyperlink ref="C5" location="ContextDisplay" display="Return to Logic Model"/>
    <hyperlink ref="C6" location="MarketFailureDisplay" display="Return to Logic Model"/>
    <hyperlink ref="C7" location="ProjectObjectivesDisplay" display="Return to Logic Model"/>
    <hyperlink ref="C8" location="RationaleDisplay" display="Return to Logic Model"/>
  </hyperlinks>
  <pageMargins left="0.70866141732283472" right="0.70866141732283472" top="0.74803149606299213" bottom="0.74803149606299213" header="0.31496062992125984" footer="0.31496062992125984"/>
  <pageSetup paperSize="9" scale="83"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election activeCell="C6" sqref="C6"/>
    </sheetView>
  </sheetViews>
  <sheetFormatPr defaultRowHeight="15" x14ac:dyDescent="0.2"/>
  <cols>
    <col min="1" max="1" width="4.109375" customWidth="1"/>
    <col min="2" max="2" width="12.21875" customWidth="1"/>
    <col min="3" max="3" width="22" customWidth="1"/>
    <col min="4" max="4" width="14.5546875" style="1" bestFit="1" customWidth="1"/>
    <col min="5" max="5" width="13.5546875" customWidth="1"/>
    <col min="6" max="6" width="15.6640625" customWidth="1"/>
    <col min="7" max="7" width="12" customWidth="1"/>
    <col min="8" max="8" width="12.33203125" customWidth="1"/>
    <col min="9" max="9" width="10.6640625" customWidth="1"/>
    <col min="10" max="10" width="10.77734375" customWidth="1"/>
  </cols>
  <sheetData>
    <row r="1" spans="1:10" s="7" customFormat="1" ht="66.75" customHeight="1" x14ac:dyDescent="0.2">
      <c r="A1" s="7" t="s">
        <v>19</v>
      </c>
      <c r="B1" s="7" t="s">
        <v>30</v>
      </c>
      <c r="C1" s="7" t="s">
        <v>31</v>
      </c>
      <c r="D1" s="7" t="s">
        <v>2</v>
      </c>
      <c r="E1" s="7" t="s">
        <v>35</v>
      </c>
      <c r="F1" s="7" t="s">
        <v>32</v>
      </c>
      <c r="G1" s="7" t="s">
        <v>36</v>
      </c>
      <c r="H1" s="7" t="s">
        <v>33</v>
      </c>
      <c r="I1" s="7" t="s">
        <v>34</v>
      </c>
      <c r="J1" s="7" t="s">
        <v>37</v>
      </c>
    </row>
    <row r="2" spans="1:10" x14ac:dyDescent="0.2">
      <c r="A2">
        <f>ROW()-ROW($A$1)</f>
        <v>1</v>
      </c>
      <c r="B2">
        <v>1</v>
      </c>
      <c r="C2" s="21" t="str">
        <f>IF(ISBLANK(OutcomeActualsBusiness[Outcome ID]),"",VLOOKUP(OutcomeActualsBusiness[Outcome ID],CHOOSE({1,2},Outcomes[ID],Outcomes[Intended Outcome]),2,FALSE))</f>
        <v>Increase in economic performance of businesses</v>
      </c>
      <c r="D2" s="25">
        <v>858456234</v>
      </c>
      <c r="I2" s="24"/>
      <c r="J2" t="s">
        <v>38</v>
      </c>
    </row>
  </sheetData>
  <dataValidations count="3">
    <dataValidation type="list" allowBlank="1" showInputMessage="1" showErrorMessage="1" sqref="B2">
      <formula1>refOutcomeID</formula1>
    </dataValidation>
    <dataValidation type="list" allowBlank="1" showInputMessage="1" showErrorMessage="1" sqref="J2">
      <formula1>"Y,N"</formula1>
    </dataValidation>
    <dataValidation type="decimal" allowBlank="1" showInputMessage="1" showErrorMessage="1" sqref="D2">
      <formula1>0</formula1>
      <formula2>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C10" sqref="C10"/>
    </sheetView>
  </sheetViews>
  <sheetFormatPr defaultRowHeight="15" x14ac:dyDescent="0.2"/>
  <cols>
    <col min="1" max="1" width="4.109375" customWidth="1"/>
    <col min="2" max="2" width="12.21875" customWidth="1"/>
    <col min="3" max="3" width="22" customWidth="1"/>
    <col min="4" max="4" width="14.5546875" bestFit="1" customWidth="1"/>
    <col min="5" max="5" width="67.88671875" customWidth="1"/>
  </cols>
  <sheetData>
    <row r="1" spans="1:5" ht="15.75" x14ac:dyDescent="0.25">
      <c r="A1" s="23" t="s">
        <v>19</v>
      </c>
      <c r="B1" s="23" t="s">
        <v>30</v>
      </c>
      <c r="C1" s="23" t="s">
        <v>31</v>
      </c>
      <c r="D1" s="23" t="s">
        <v>2</v>
      </c>
      <c r="E1" s="27" t="s">
        <v>39</v>
      </c>
    </row>
    <row r="2" spans="1:5" x14ac:dyDescent="0.2">
      <c r="A2" s="3">
        <f>ROW()-ROW($A$1)</f>
        <v>1</v>
      </c>
      <c r="B2" s="3">
        <v>1</v>
      </c>
      <c r="C2" s="22" t="str">
        <f>IF(ISBLANK(OutcomeActualsBusiness[Outcome ID]),"",VLOOKUP(OutcomeActualsBusiness[Outcome ID],CHOOSE({1,2},Outcomes[ID],Outcomes[Intended Outcome]),2,FALSE))</f>
        <v>Increase in economic performance of businesses</v>
      </c>
      <c r="D2" s="26"/>
      <c r="E2" s="7"/>
    </row>
  </sheetData>
  <dataValidations count="2">
    <dataValidation type="decimal" allowBlank="1" showInputMessage="1" showErrorMessage="1" sqref="D2">
      <formula1>0</formula1>
      <formula2>999999999</formula2>
    </dataValidation>
    <dataValidation type="list" allowBlank="1" showInputMessage="1" showErrorMessage="1" sqref="B2">
      <formula1>refOutcomeID</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5" sqref="A15"/>
    </sheetView>
  </sheetViews>
  <sheetFormatPr defaultRowHeight="15" x14ac:dyDescent="0.2"/>
  <cols>
    <col min="1" max="1" width="14.5546875" customWidth="1"/>
  </cols>
  <sheetData>
    <row r="1" spans="1:1" x14ac:dyDescent="0.2">
      <c r="A1" t="s">
        <v>21</v>
      </c>
    </row>
    <row r="2" spans="1:1" x14ac:dyDescent="0.2">
      <c r="A2" t="s">
        <v>22</v>
      </c>
    </row>
    <row r="3" spans="1:1" x14ac:dyDescent="0.2">
      <c r="A3" t="s">
        <v>23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270c081-d9f3-48ae-83c7-c2320a8ca25c"/>
</file>

<file path=customXml/itemProps1.xml><?xml version="1.0" encoding="utf-8"?>
<ds:datastoreItem xmlns:ds="http://schemas.openxmlformats.org/officeDocument/2006/customXml" ds:itemID="{251B6470-EC91-460D-B124-0554A1B75E1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16</vt:i4>
      </vt:variant>
    </vt:vector>
  </HeadingPairs>
  <TitlesOfParts>
    <vt:vector size="22" baseType="lpstr">
      <vt:lpstr>Introduction</vt:lpstr>
      <vt:lpstr>LogicModel</vt:lpstr>
      <vt:lpstr>TextValues</vt:lpstr>
      <vt:lpstr>OutcomeActuals-Businesses</vt:lpstr>
      <vt:lpstr>OutcomeActuals-Project</vt:lpstr>
      <vt:lpstr>Reference</vt:lpstr>
      <vt:lpstr>ActivitiesEntry</vt:lpstr>
      <vt:lpstr>ContextDisplay</vt:lpstr>
      <vt:lpstr>ContextEntry</vt:lpstr>
      <vt:lpstr>ImpactsEntry</vt:lpstr>
      <vt:lpstr>InputsEntry</vt:lpstr>
      <vt:lpstr>MarketFailureDisplay</vt:lpstr>
      <vt:lpstr>MarketFailureEntry</vt:lpstr>
      <vt:lpstr>OutcomesEntry</vt:lpstr>
      <vt:lpstr>OutputsEntry</vt:lpstr>
      <vt:lpstr>TextValues!Print_Titles</vt:lpstr>
      <vt:lpstr>ProjectObjectivesDisplay</vt:lpstr>
      <vt:lpstr>ProjectObjectivesEntry</vt:lpstr>
      <vt:lpstr>RationaleDisplay</vt:lpstr>
      <vt:lpstr>RationaleEntry</vt:lpstr>
      <vt:lpstr>refOutcomeID</vt:lpstr>
      <vt:lpstr>refOutcomeLevel</vt:lpstr>
    </vt:vector>
  </TitlesOfParts>
  <Company>Department for Communities and Local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mprice</dc:creator>
  <cp:lastModifiedBy>Fallows Milena</cp:lastModifiedBy>
  <cp:lastPrinted>2016-06-28T16:07:48Z</cp:lastPrinted>
  <dcterms:created xsi:type="dcterms:W3CDTF">2016-06-28T13:02:04Z</dcterms:created>
  <dcterms:modified xsi:type="dcterms:W3CDTF">2019-06-26T08:23:10Z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eef79179-e01d-4fb6-a0a3-2da9764ed10b</vt:lpwstr>
  </property>
  <property fmtid="{D5CDD505-2E9C-101B-9397-08002B2CF9AE}" pid="3" name="bjSaver">
    <vt:lpwstr>qWwprgJZe6EOg1uN42pHbqJWcBgorbg+</vt:lpwstr>
  </property>
  <property fmtid="{D5CDD505-2E9C-101B-9397-08002B2CF9AE}" pid="4" name="bjDocumentSecurityLabel">
    <vt:lpwstr>No Marking</vt:lpwstr>
  </property>
</Properties>
</file>